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defaultThemeVersion="166925"/>
  <mc:AlternateContent xmlns:mc="http://schemas.openxmlformats.org/markup-compatibility/2006">
    <mc:Choice Requires="x15">
      <x15ac:absPath xmlns:x15ac="http://schemas.microsoft.com/office/spreadsheetml/2010/11/ac" url="D:\LAURA H\SNR\1591\2. Ejecución\3. Actividades técnicas\3.2 DIGITALIZACION\"/>
    </mc:Choice>
  </mc:AlternateContent>
  <xr:revisionPtr revIDLastSave="0" documentId="13_ncr:1_{8A6F2C80-616A-4954-86F2-A91D47BB783B}" xr6:coauthVersionLast="47" xr6:coauthVersionMax="47" xr10:uidLastSave="{00000000-0000-0000-0000-000000000000}"/>
  <bookViews>
    <workbookView xWindow="-120" yWindow="-120" windowWidth="29040" windowHeight="15720" activeTab="1" xr2:uid="{00000000-000D-0000-FFFF-FFFF00000000}"/>
  </bookViews>
  <sheets>
    <sheet name="Planilla Muestreo N°1" sheetId="1" r:id="rId1"/>
    <sheet name="AVAL O RECHAZO ANS" sheetId="9" r:id="rId2"/>
    <sheet name="Tablas" sheetId="2" state="hidden" r:id="rId3"/>
  </sheets>
  <externalReferences>
    <externalReference r:id="rId4"/>
  </externalReferences>
  <definedNames>
    <definedName name="_xlnm._FilterDatabase" localSheetId="0" hidden="1">'Planilla Muestreo N°1'!$A$22:$AP$26</definedName>
    <definedName name="_xlnm.Print_Area" localSheetId="1">'AVAL O RECHAZO ANS'!$A$1:$O$77</definedName>
    <definedName name="_xlnm.Print_Area" localSheetId="0">'Planilla Muestreo N°1'!$A$1:$AP$27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91" i="1" l="1"/>
  <c r="AC91" i="1" s="1"/>
  <c r="AB92" i="1"/>
  <c r="AC92" i="1" s="1"/>
  <c r="AB93" i="1"/>
  <c r="AC93" i="1" s="1"/>
  <c r="AB94" i="1"/>
  <c r="AC94" i="1" s="1"/>
  <c r="AB95" i="1"/>
  <c r="AC95" i="1" s="1"/>
  <c r="AB96" i="1"/>
  <c r="AC96" i="1" s="1"/>
  <c r="AB97" i="1"/>
  <c r="AC97" i="1" s="1"/>
  <c r="AB98" i="1"/>
  <c r="AC98" i="1" s="1"/>
  <c r="AB99" i="1"/>
  <c r="AC99" i="1" s="1"/>
  <c r="AB100" i="1"/>
  <c r="AC100" i="1" s="1"/>
  <c r="AB101" i="1"/>
  <c r="AC101" i="1" s="1"/>
  <c r="AB102" i="1"/>
  <c r="AC102" i="1" s="1"/>
  <c r="AB103" i="1"/>
  <c r="AC103" i="1" s="1"/>
  <c r="AB104" i="1"/>
  <c r="AC104" i="1" s="1"/>
  <c r="AB105" i="1"/>
  <c r="AC105" i="1" s="1"/>
  <c r="AB106" i="1"/>
  <c r="AC106" i="1" s="1"/>
  <c r="AB107" i="1"/>
  <c r="AC107" i="1" s="1"/>
  <c r="AB108" i="1"/>
  <c r="AC108" i="1" s="1"/>
  <c r="AB109" i="1"/>
  <c r="AC109" i="1" s="1"/>
  <c r="AB110" i="1"/>
  <c r="AC110" i="1" s="1"/>
  <c r="AB111" i="1"/>
  <c r="AC111" i="1" s="1"/>
  <c r="AB112" i="1"/>
  <c r="AC112" i="1" s="1"/>
  <c r="AB113" i="1"/>
  <c r="AC113" i="1" s="1"/>
  <c r="AB114" i="1"/>
  <c r="AC114" i="1" s="1"/>
  <c r="AB115" i="1"/>
  <c r="AC115" i="1" s="1"/>
  <c r="AB116" i="1"/>
  <c r="AC116" i="1" s="1"/>
  <c r="AB117" i="1"/>
  <c r="AC117" i="1" s="1"/>
  <c r="AB118" i="1"/>
  <c r="AC118" i="1" s="1"/>
  <c r="AB119" i="1"/>
  <c r="AC119" i="1" s="1"/>
  <c r="AB120" i="1"/>
  <c r="AC120" i="1" s="1"/>
  <c r="AB121" i="1"/>
  <c r="AC121" i="1" s="1"/>
  <c r="AB122" i="1"/>
  <c r="AC122" i="1" s="1"/>
  <c r="AB123" i="1"/>
  <c r="AC123" i="1" s="1"/>
  <c r="AB124" i="1"/>
  <c r="AC124" i="1" s="1"/>
  <c r="AB125" i="1"/>
  <c r="AC125" i="1" s="1"/>
  <c r="AB126" i="1"/>
  <c r="AC126" i="1" s="1"/>
  <c r="AB127" i="1"/>
  <c r="AC127" i="1" s="1"/>
  <c r="AB128" i="1"/>
  <c r="AC128" i="1" s="1"/>
  <c r="AB129" i="1"/>
  <c r="AC129" i="1" s="1"/>
  <c r="AB130" i="1"/>
  <c r="AC130" i="1" s="1"/>
  <c r="AB131" i="1"/>
  <c r="AC131" i="1" s="1"/>
  <c r="AB132" i="1"/>
  <c r="AC132" i="1" s="1"/>
  <c r="AB133" i="1"/>
  <c r="AC133" i="1" s="1"/>
  <c r="AB134" i="1"/>
  <c r="AC134" i="1" s="1"/>
  <c r="AB135" i="1"/>
  <c r="AC135" i="1" s="1"/>
  <c r="AB136" i="1"/>
  <c r="AC136" i="1" s="1"/>
  <c r="AB137" i="1"/>
  <c r="AC137" i="1" s="1"/>
  <c r="AB138" i="1"/>
  <c r="AC138" i="1" s="1"/>
  <c r="AB139" i="1"/>
  <c r="AC139" i="1" s="1"/>
  <c r="AB140" i="1"/>
  <c r="AC140" i="1" s="1"/>
  <c r="AB141" i="1"/>
  <c r="AC141" i="1" s="1"/>
  <c r="AB142" i="1"/>
  <c r="AC142" i="1" s="1"/>
  <c r="AB143" i="1"/>
  <c r="AC143" i="1" s="1"/>
  <c r="AB144" i="1"/>
  <c r="AC144" i="1" s="1"/>
  <c r="AB145" i="1"/>
  <c r="AC145" i="1" s="1"/>
  <c r="AB146" i="1"/>
  <c r="AC146" i="1" s="1"/>
  <c r="AB147" i="1"/>
  <c r="AC147" i="1" s="1"/>
  <c r="AB148" i="1"/>
  <c r="AC148" i="1" s="1"/>
  <c r="AB149" i="1"/>
  <c r="AC149" i="1" s="1"/>
  <c r="AB35" i="1" l="1"/>
  <c r="AC35" i="1" s="1"/>
  <c r="AB36" i="1"/>
  <c r="AC36" i="1" s="1"/>
  <c r="AB37" i="1"/>
  <c r="AC37" i="1" s="1"/>
  <c r="AB38" i="1"/>
  <c r="AC38" i="1" s="1"/>
  <c r="AB39" i="1"/>
  <c r="AC39" i="1" s="1"/>
  <c r="AB40" i="1"/>
  <c r="AC40" i="1" s="1"/>
  <c r="AB41" i="1"/>
  <c r="AC41" i="1" s="1"/>
  <c r="AB42" i="1"/>
  <c r="AC42" i="1" s="1"/>
  <c r="AB43" i="1"/>
  <c r="AC43" i="1" s="1"/>
  <c r="AB44" i="1"/>
  <c r="AC44" i="1" s="1"/>
  <c r="AB45" i="1"/>
  <c r="AC45" i="1" s="1"/>
  <c r="AB46" i="1"/>
  <c r="AC46" i="1" s="1"/>
  <c r="AB47" i="1"/>
  <c r="AC47" i="1" s="1"/>
  <c r="AB48" i="1"/>
  <c r="AC48" i="1" s="1"/>
  <c r="AB49" i="1"/>
  <c r="AC49" i="1" s="1"/>
  <c r="AB50" i="1"/>
  <c r="AC50" i="1" s="1"/>
  <c r="AB51" i="1"/>
  <c r="AC51" i="1" s="1"/>
  <c r="AB52" i="1"/>
  <c r="AC52" i="1" s="1"/>
  <c r="AB53" i="1"/>
  <c r="AC53" i="1" s="1"/>
  <c r="AB54" i="1"/>
  <c r="AC54" i="1" s="1"/>
  <c r="AB55" i="1"/>
  <c r="AC55" i="1" s="1"/>
  <c r="AB56" i="1"/>
  <c r="AC56" i="1" s="1"/>
  <c r="AB57" i="1"/>
  <c r="AC57" i="1" s="1"/>
  <c r="AB58" i="1"/>
  <c r="AC58" i="1" s="1"/>
  <c r="AB59" i="1"/>
  <c r="AC59" i="1" s="1"/>
  <c r="AB60" i="1"/>
  <c r="AC60" i="1" s="1"/>
  <c r="AB61" i="1"/>
  <c r="AC61" i="1" s="1"/>
  <c r="AB62" i="1"/>
  <c r="AC62" i="1" s="1"/>
  <c r="AB63" i="1"/>
  <c r="AC63" i="1" s="1"/>
  <c r="AB64" i="1"/>
  <c r="AC64" i="1" s="1"/>
  <c r="AB65" i="1"/>
  <c r="AC65" i="1" s="1"/>
  <c r="AB66" i="1"/>
  <c r="AC66" i="1" s="1"/>
  <c r="AB67" i="1"/>
  <c r="AC67" i="1" s="1"/>
  <c r="AB68" i="1"/>
  <c r="AC68" i="1" s="1"/>
  <c r="AB69" i="1"/>
  <c r="AC69" i="1" s="1"/>
  <c r="AB70" i="1"/>
  <c r="AC70" i="1" s="1"/>
  <c r="AB71" i="1"/>
  <c r="AC71" i="1" s="1"/>
  <c r="AB72" i="1"/>
  <c r="AC72" i="1" s="1"/>
  <c r="AB73" i="1"/>
  <c r="AC73" i="1" s="1"/>
  <c r="AB74" i="1"/>
  <c r="AC74" i="1" s="1"/>
  <c r="AB75" i="1"/>
  <c r="AC75" i="1" s="1"/>
  <c r="AB76" i="1"/>
  <c r="AC76" i="1" s="1"/>
  <c r="AB77" i="1"/>
  <c r="AC77" i="1" s="1"/>
  <c r="AB78" i="1"/>
  <c r="AC78" i="1" s="1"/>
  <c r="AB79" i="1"/>
  <c r="AC79" i="1" s="1"/>
  <c r="AB80" i="1"/>
  <c r="AC80" i="1" s="1"/>
  <c r="AB81" i="1"/>
  <c r="AC81" i="1" s="1"/>
  <c r="AB82" i="1"/>
  <c r="AC82" i="1" s="1"/>
  <c r="AB83" i="1"/>
  <c r="AC83" i="1" s="1"/>
  <c r="AB84" i="1"/>
  <c r="AC84" i="1" s="1"/>
  <c r="AB85" i="1"/>
  <c r="AC85" i="1" s="1"/>
  <c r="AB86" i="1"/>
  <c r="AC86" i="1" s="1"/>
  <c r="AB87" i="1"/>
  <c r="AC87" i="1" s="1"/>
  <c r="AB88" i="1"/>
  <c r="AC88" i="1" s="1"/>
  <c r="AB89" i="1"/>
  <c r="AC89" i="1" s="1"/>
  <c r="AB90" i="1"/>
  <c r="AC90" i="1" s="1"/>
  <c r="AB28" i="1"/>
  <c r="AC28" i="1" s="1"/>
  <c r="AB29" i="1"/>
  <c r="AC29" i="1" s="1"/>
  <c r="AB30" i="1"/>
  <c r="AC30" i="1" s="1"/>
  <c r="AB31" i="1"/>
  <c r="AC31" i="1" s="1"/>
  <c r="AB32" i="1"/>
  <c r="AC32" i="1" s="1"/>
  <c r="AB33" i="1"/>
  <c r="AC33" i="1" s="1"/>
  <c r="AB34" i="1"/>
  <c r="AC34" i="1" s="1"/>
  <c r="AB27" i="1" l="1"/>
  <c r="AC27" i="1" s="1"/>
  <c r="AB26" i="1"/>
  <c r="AC26" i="1" s="1"/>
  <c r="E20" i="1"/>
  <c r="F20" i="1"/>
  <c r="G20" i="1"/>
  <c r="H20" i="1"/>
  <c r="I20" i="1"/>
  <c r="J20" i="1"/>
  <c r="K20" i="1"/>
  <c r="L20" i="1"/>
  <c r="M20" i="1"/>
  <c r="N20" i="1"/>
  <c r="O20" i="1"/>
  <c r="P20" i="1"/>
  <c r="Q20" i="1"/>
  <c r="R20" i="1"/>
  <c r="S20" i="1"/>
  <c r="T20" i="1"/>
  <c r="U20" i="1"/>
  <c r="V20" i="1"/>
  <c r="W20" i="1"/>
  <c r="X20" i="1"/>
  <c r="Y20" i="1"/>
  <c r="Z20" i="1"/>
  <c r="D20" i="1"/>
  <c r="I25" i="9" l="1"/>
  <c r="I26" i="9"/>
  <c r="I27" i="9"/>
  <c r="I28" i="9"/>
  <c r="I29" i="9"/>
  <c r="I30" i="9"/>
  <c r="I31" i="9"/>
  <c r="I32" i="9"/>
  <c r="I33" i="9"/>
  <c r="I34" i="9"/>
  <c r="I35" i="9"/>
  <c r="I36" i="9"/>
  <c r="I37" i="9"/>
  <c r="I38" i="9"/>
  <c r="I39" i="9"/>
  <c r="I40" i="9"/>
  <c r="I41" i="9"/>
  <c r="I42" i="9"/>
  <c r="I43" i="9"/>
  <c r="I44" i="9"/>
  <c r="I45" i="9"/>
  <c r="I46" i="9"/>
  <c r="AA20" i="1"/>
  <c r="I24" i="9"/>
  <c r="AB23" i="1"/>
  <c r="AB24" i="1"/>
  <c r="AB25" i="1"/>
  <c r="AC23" i="1" l="1"/>
  <c r="AC24" i="1"/>
  <c r="AC25" i="1"/>
  <c r="Z17" i="1" l="1"/>
  <c r="Z21" i="1" s="1"/>
  <c r="Y17" i="1"/>
  <c r="Y21" i="1" s="1"/>
  <c r="X17" i="1"/>
  <c r="X21" i="1" s="1"/>
  <c r="W17" i="1"/>
  <c r="W21" i="1" s="1"/>
  <c r="V17" i="1"/>
  <c r="V21" i="1" s="1"/>
  <c r="U17" i="1"/>
  <c r="U21" i="1" s="1"/>
  <c r="T17" i="1"/>
  <c r="T21" i="1" s="1"/>
  <c r="S17" i="1"/>
  <c r="S21" i="1" s="1"/>
  <c r="R17" i="1"/>
  <c r="R21" i="1" s="1"/>
  <c r="Q17" i="1"/>
  <c r="Q21" i="1" s="1"/>
  <c r="P17" i="1"/>
  <c r="P21" i="1" s="1"/>
  <c r="O17" i="1"/>
  <c r="O21" i="1" s="1"/>
  <c r="N17" i="1"/>
  <c r="N21" i="1" s="1"/>
  <c r="M17" i="1"/>
  <c r="M21" i="1" s="1"/>
  <c r="L17" i="1"/>
  <c r="L21" i="1" s="1"/>
  <c r="K17" i="1"/>
  <c r="K21" i="1" s="1"/>
  <c r="J17" i="1"/>
  <c r="J21" i="1" s="1"/>
  <c r="I17" i="1"/>
  <c r="I21" i="1" s="1"/>
  <c r="H17" i="1"/>
  <c r="H21" i="1" s="1"/>
  <c r="G17" i="1"/>
  <c r="G21" i="1" s="1"/>
  <c r="F17" i="1"/>
  <c r="F21" i="1" s="1"/>
  <c r="E17" i="1"/>
  <c r="E21" i="1" s="1"/>
  <c r="D17" i="1"/>
  <c r="D21" i="1" s="1"/>
  <c r="G43" i="9" l="1"/>
  <c r="H43" i="9" s="1"/>
  <c r="G18" i="9" l="1"/>
  <c r="D46" i="9"/>
  <c r="D45" i="9"/>
  <c r="D44" i="9"/>
  <c r="G46" i="9"/>
  <c r="H46" i="9" s="1"/>
  <c r="G45" i="9"/>
  <c r="H45" i="9" s="1"/>
  <c r="G44" i="9"/>
  <c r="H44" i="9" s="1"/>
  <c r="D43" i="9"/>
  <c r="D42" i="9"/>
  <c r="D41" i="9"/>
  <c r="D40" i="9"/>
  <c r="D39" i="9"/>
  <c r="D38" i="9"/>
  <c r="D37" i="9"/>
  <c r="G37" i="9"/>
  <c r="H37" i="9" s="1"/>
  <c r="G38" i="9"/>
  <c r="H38" i="9" s="1"/>
  <c r="G39" i="9"/>
  <c r="H39" i="9" s="1"/>
  <c r="G40" i="9"/>
  <c r="H40" i="9" s="1"/>
  <c r="G41" i="9"/>
  <c r="H41" i="9" s="1"/>
  <c r="G42" i="9"/>
  <c r="H42" i="9" s="1"/>
  <c r="G26" i="9"/>
  <c r="H26" i="9" s="1"/>
  <c r="D26" i="9"/>
  <c r="G25" i="9"/>
  <c r="H25" i="9" s="1"/>
  <c r="G24" i="9"/>
  <c r="G27" i="9"/>
  <c r="H27" i="9" s="1"/>
  <c r="D25" i="9"/>
  <c r="D24" i="9"/>
  <c r="K13" i="9" l="1"/>
  <c r="D32" i="9"/>
  <c r="D36" i="9"/>
  <c r="D35" i="9"/>
  <c r="D34" i="9"/>
  <c r="D33" i="9"/>
  <c r="D31" i="9"/>
  <c r="D30" i="9"/>
  <c r="H24" i="9" l="1"/>
  <c r="D29" i="9"/>
  <c r="D28" i="9"/>
  <c r="D27" i="9"/>
  <c r="C1040226" i="1" l="1"/>
  <c r="G32" i="9" l="1"/>
  <c r="H32" i="9" s="1"/>
  <c r="I1040196" i="1"/>
  <c r="H1040196" i="1"/>
  <c r="G1040196" i="1"/>
  <c r="C1040196" i="1"/>
  <c r="F1040196" i="1"/>
  <c r="E1040196" i="1"/>
  <c r="D1040196" i="1"/>
  <c r="G35" i="9" l="1"/>
  <c r="H35" i="9" s="1"/>
  <c r="G36" i="9"/>
  <c r="H36" i="9" s="1"/>
  <c r="G34" i="9"/>
  <c r="H34" i="9" s="1"/>
  <c r="G28" i="9"/>
  <c r="H28" i="9" s="1"/>
  <c r="G33" i="9"/>
  <c r="H33" i="9" s="1"/>
  <c r="G31" i="9"/>
  <c r="H31" i="9" s="1"/>
  <c r="G29" i="9"/>
  <c r="H29" i="9" s="1"/>
  <c r="G30" i="9"/>
  <c r="H30" i="9" s="1"/>
  <c r="Z15" i="1" l="1"/>
</calcChain>
</file>

<file path=xl/sharedStrings.xml><?xml version="1.0" encoding="utf-8"?>
<sst xmlns="http://schemas.openxmlformats.org/spreadsheetml/2006/main" count="1812" uniqueCount="1144">
  <si>
    <t>Tamaño de lote</t>
  </si>
  <si>
    <t>N</t>
  </si>
  <si>
    <t>Normal</t>
  </si>
  <si>
    <t>Tamaño de muestra</t>
  </si>
  <si>
    <t>Letra código de tamaño de muestra</t>
  </si>
  <si>
    <t>J</t>
  </si>
  <si>
    <t>NAC</t>
  </si>
  <si>
    <t>Número de aceptación (Ac)</t>
  </si>
  <si>
    <t>Ac promedio</t>
  </si>
  <si>
    <t>Tabla 1. Letra código de tamaño de muestra (véase el numeral 10.1 y 10.2)</t>
  </si>
  <si>
    <t>(Para nivel general de inspección II)</t>
  </si>
  <si>
    <t>Letra</t>
  </si>
  <si>
    <t>Desde</t>
  </si>
  <si>
    <t>Hasta</t>
  </si>
  <si>
    <t>A</t>
  </si>
  <si>
    <t>B</t>
  </si>
  <si>
    <t>C</t>
  </si>
  <si>
    <t>D</t>
  </si>
  <si>
    <t>E</t>
  </si>
  <si>
    <t>F</t>
  </si>
  <si>
    <t>G</t>
  </si>
  <si>
    <t>H</t>
  </si>
  <si>
    <t>K</t>
  </si>
  <si>
    <t>L</t>
  </si>
  <si>
    <t>M</t>
  </si>
  <si>
    <t>P</t>
  </si>
  <si>
    <t>Q</t>
  </si>
  <si>
    <t>Tabla 2.A - Planes de muestreo simple para inspección normal (tabla maestra) - Número de aceptación (Ac)</t>
  </si>
  <si>
    <t>NAC (%)</t>
  </si>
  <si>
    <t>R</t>
  </si>
  <si>
    <t>Tabla 2.B - Planes de muestreo simple para inspección estricta (tabla maestra)</t>
  </si>
  <si>
    <t>Tabla 2.C - Planes de muestreo simple para inspección reducida (tabla maestra)</t>
  </si>
  <si>
    <t>Tipos de inspección</t>
  </si>
  <si>
    <t>Estricta</t>
  </si>
  <si>
    <t>Reducida</t>
  </si>
  <si>
    <t>Fecha:</t>
  </si>
  <si>
    <t>Tipo de Inspección a Realizar (N=Normal; E=Estricta, R=Reducida)</t>
  </si>
  <si>
    <t>Ac para un NAC (%)</t>
  </si>
  <si>
    <t>Estado de conformidad</t>
  </si>
  <si>
    <t>Observaciones Generales:</t>
  </si>
  <si>
    <t>SUPERINTENDENCIA DE NOTARIADO Y REGISTRO</t>
  </si>
  <si>
    <t>Contrato N°:</t>
  </si>
  <si>
    <t xml:space="preserve">SUPERINTENDENCIA DE NOTARIADO Y REGISTRO </t>
  </si>
  <si>
    <t>GRUPO DE GESTIÓN DOCUMENTAL</t>
  </si>
  <si>
    <t>FORMATO DE CHEQUEO INDIVIDUAL Y DE PRODUCTOS</t>
  </si>
  <si>
    <t>Fecha de evaluación:</t>
  </si>
  <si>
    <t>Proceso Técnico:</t>
  </si>
  <si>
    <t xml:space="preserve">Variable: </t>
  </si>
  <si>
    <t>Criterios de Evaluación:</t>
  </si>
  <si>
    <t>Productos Revisados</t>
  </si>
  <si>
    <t>Producto Conforme</t>
  </si>
  <si>
    <t>No Conforme</t>
  </si>
  <si>
    <t xml:space="preserve">Observaciones </t>
  </si>
  <si>
    <t>I. Diligenciamiento Planilla de muestreo</t>
  </si>
  <si>
    <t>Calidad por Criterios</t>
  </si>
  <si>
    <t>Firma:</t>
  </si>
  <si>
    <t>Integridad en la organización</t>
  </si>
  <si>
    <t>Resolución</t>
  </si>
  <si>
    <t>Legibilidad</t>
  </si>
  <si>
    <t>Cortes y rasgaduras</t>
  </si>
  <si>
    <t>Nitidez</t>
  </si>
  <si>
    <t>Peso de la imagen</t>
  </si>
  <si>
    <t>Limpieza</t>
  </si>
  <si>
    <t>Tamaño del Lote (Cantidad de folios)</t>
  </si>
  <si>
    <t>MUESTREO DE DIGITALIZACIÓN</t>
  </si>
  <si>
    <t>Superposición de documentos, Líneas y Sombras</t>
  </si>
  <si>
    <t>N° de entrega:</t>
  </si>
  <si>
    <t>ORIP:</t>
  </si>
  <si>
    <t>Estado</t>
  </si>
  <si>
    <t>Lote</t>
  </si>
  <si>
    <t>Nombre del libro o expediente</t>
  </si>
  <si>
    <t>Cantidad de no conformidades por item</t>
  </si>
  <si>
    <t>Entrega N°:</t>
  </si>
  <si>
    <t>Número de lotes revisados</t>
  </si>
  <si>
    <t>Número de lotes aceptados</t>
  </si>
  <si>
    <t>Número de lotes inconformes</t>
  </si>
  <si>
    <t>Capa de texto (metadata)</t>
  </si>
  <si>
    <t>Nombre</t>
  </si>
  <si>
    <t>Cantidad de Imágenes</t>
  </si>
  <si>
    <t>PDF</t>
  </si>
  <si>
    <t>TIFF</t>
  </si>
  <si>
    <t>Propiedades</t>
  </si>
  <si>
    <t>Sellado</t>
  </si>
  <si>
    <t>INTERVENCIÓN ARCHIVÍSTICA - ETAPA DE DIGITALIZACIÓN E INDEXACIÓN</t>
  </si>
  <si>
    <t>Nombre del Profesional:</t>
  </si>
  <si>
    <t>No.</t>
  </si>
  <si>
    <t>Firma</t>
  </si>
  <si>
    <t>Firmas Grupo Evaluador</t>
  </si>
  <si>
    <t xml:space="preserve">Orientación Alineación del documento </t>
  </si>
  <si>
    <t>Consecutivo Imagenes</t>
  </si>
  <si>
    <t>No, de error</t>
  </si>
  <si>
    <t>N° de LAS entregados:</t>
  </si>
  <si>
    <t>Nombre/s del evaluador:</t>
  </si>
  <si>
    <t>Calidad en Digitalización</t>
  </si>
  <si>
    <t>ORIP</t>
  </si>
  <si>
    <t>No. De LAS/UD:</t>
  </si>
  <si>
    <t>No. De Folios:</t>
  </si>
  <si>
    <t>Nombres Evaluadores</t>
  </si>
  <si>
    <t>Los libros fueron subsanados por el operador.</t>
  </si>
  <si>
    <t>REVISION 1°
NOMBRE QUIEN ELABORO</t>
  </si>
  <si>
    <t>FOLIOS</t>
  </si>
  <si>
    <t xml:space="preserve">FECHA SELLADO MODIFICADO </t>
  </si>
  <si>
    <t>Digitalización, Descripción e Indexación.</t>
  </si>
  <si>
    <t>FECHA SELLADO SUBSANADO 2° MODIFICADO</t>
  </si>
  <si>
    <t>X</t>
  </si>
  <si>
    <t>REVISIÓN 2°
 NOMBRE QUIEN ELABORO</t>
  </si>
  <si>
    <t>OBSERVACIONES</t>
  </si>
  <si>
    <t>Ing. Balvina Guerrero Lozano.</t>
  </si>
  <si>
    <t>OK</t>
  </si>
  <si>
    <t>OBSERVACIONES 2°</t>
  </si>
  <si>
    <t>OBSERVACIONES 3°</t>
  </si>
  <si>
    <t>REVISIÓN 3°
 NOMBRE QUIEN ELABORO</t>
  </si>
  <si>
    <t>FECHA SELLADO SUBSANADO 3° MODIFICADO</t>
  </si>
  <si>
    <t>1 libros presentaron error en este criterio.</t>
  </si>
  <si>
    <t>Javier Sabogal</t>
  </si>
  <si>
    <t>Cristopher Suarez</t>
  </si>
  <si>
    <t>2 libros presentaron error en este criterio.</t>
  </si>
  <si>
    <t>Jarrizon Isaza</t>
  </si>
  <si>
    <t>4 libros presentaron error en este criterio.</t>
  </si>
  <si>
    <t>3 libros presentaron error en este criterio.</t>
  </si>
  <si>
    <t>JAVIER SABOGAL</t>
  </si>
  <si>
    <t>LILIANA MEDINA 
25/11/2025</t>
  </si>
  <si>
    <t>LILIANA MEDINA
21/11/2025</t>
  </si>
  <si>
    <t xml:space="preserve">OK </t>
  </si>
  <si>
    <t>JOHN RODRIGUEZ 24/11/2025</t>
  </si>
  <si>
    <t>CRISTOPHER SUAREZ
21/11/2025 PM</t>
  </si>
  <si>
    <t>ESTEBAN RINCON 21/11/2025</t>
  </si>
  <si>
    <t>JOHN RODRIGUEZ 21/11/2025</t>
  </si>
  <si>
    <t>CRISTOPHER SUAREZ
24/11/2025 PM</t>
  </si>
  <si>
    <t>306</t>
  </si>
  <si>
    <t>300</t>
  </si>
  <si>
    <t>161</t>
  </si>
  <si>
    <t>321</t>
  </si>
  <si>
    <t>301</t>
  </si>
  <si>
    <t>86</t>
  </si>
  <si>
    <t>217</t>
  </si>
  <si>
    <t>102</t>
  </si>
  <si>
    <t>202</t>
  </si>
  <si>
    <t>Liliana Medina</t>
  </si>
  <si>
    <t>Daniel Buendia</t>
  </si>
  <si>
    <t>Esteban Rincon</t>
  </si>
  <si>
    <t>Liana Roa</t>
  </si>
  <si>
    <t>Vanesa Camacho</t>
  </si>
  <si>
    <t>German Sarta</t>
  </si>
  <si>
    <t>Maria Prado</t>
  </si>
  <si>
    <t>FUSAGASUGA</t>
  </si>
  <si>
    <t>157-3800002</t>
  </si>
  <si>
    <t>157-3800003</t>
  </si>
  <si>
    <t>157-3800007</t>
  </si>
  <si>
    <t>157-3800008</t>
  </si>
  <si>
    <t>157-3800010</t>
  </si>
  <si>
    <t>157-3800013</t>
  </si>
  <si>
    <t>157-3800015</t>
  </si>
  <si>
    <t>157-3800016</t>
  </si>
  <si>
    <t>157-3800020</t>
  </si>
  <si>
    <t>157-3800026</t>
  </si>
  <si>
    <t>157-3800028</t>
  </si>
  <si>
    <t>157-3800029</t>
  </si>
  <si>
    <t>157-3800033</t>
  </si>
  <si>
    <t>157-3800038</t>
  </si>
  <si>
    <t>157-3800040</t>
  </si>
  <si>
    <t>157-3800043</t>
  </si>
  <si>
    <t>157-3800045</t>
  </si>
  <si>
    <t>157-3800049</t>
  </si>
  <si>
    <t>157-3800050</t>
  </si>
  <si>
    <t>157-3800051</t>
  </si>
  <si>
    <t>157-3800053</t>
  </si>
  <si>
    <t>157-3800054</t>
  </si>
  <si>
    <t>157-3800058</t>
  </si>
  <si>
    <t>157-3800059</t>
  </si>
  <si>
    <t>157-3800066</t>
  </si>
  <si>
    <t>157-3800069</t>
  </si>
  <si>
    <t>157-3800072</t>
  </si>
  <si>
    <t>157-3800082</t>
  </si>
  <si>
    <t>157-3800189</t>
  </si>
  <si>
    <t>157-3800190</t>
  </si>
  <si>
    <t>157-3800235</t>
  </si>
  <si>
    <t>157-3800249</t>
  </si>
  <si>
    <t>157-3800253</t>
  </si>
  <si>
    <t>157-3800267</t>
  </si>
  <si>
    <t>157-3800270</t>
  </si>
  <si>
    <t>157-3800271</t>
  </si>
  <si>
    <t>157-3800272</t>
  </si>
  <si>
    <t>157-3800275</t>
  </si>
  <si>
    <t>157-3800276</t>
  </si>
  <si>
    <t>157-3800278</t>
  </si>
  <si>
    <t>157-3800280</t>
  </si>
  <si>
    <t>157-3800282</t>
  </si>
  <si>
    <t>157-3800286</t>
  </si>
  <si>
    <t>157-3800287</t>
  </si>
  <si>
    <t>157-3800288</t>
  </si>
  <si>
    <t>157-3800290</t>
  </si>
  <si>
    <t>157-3800291</t>
  </si>
  <si>
    <t>157-3800292</t>
  </si>
  <si>
    <t>157-3800293</t>
  </si>
  <si>
    <t>157-3800294</t>
  </si>
  <si>
    <t>157-3800295</t>
  </si>
  <si>
    <t>157-3800296</t>
  </si>
  <si>
    <t>157-3800297</t>
  </si>
  <si>
    <t>157-3800298</t>
  </si>
  <si>
    <t>157-3800299</t>
  </si>
  <si>
    <t>157-3800302</t>
  </si>
  <si>
    <t>157-3800306</t>
  </si>
  <si>
    <t>157-3800309</t>
  </si>
  <si>
    <t>157-3800311</t>
  </si>
  <si>
    <t>157-3800312</t>
  </si>
  <si>
    <t>157-3800313</t>
  </si>
  <si>
    <t>157-3800315</t>
  </si>
  <si>
    <t>157-3800317</t>
  </si>
  <si>
    <t>157-3800318</t>
  </si>
  <si>
    <t>157-3800319</t>
  </si>
  <si>
    <t>157-3800320</t>
  </si>
  <si>
    <t>157-3800322</t>
  </si>
  <si>
    <t>157-3800323</t>
  </si>
  <si>
    <t>157-3800324</t>
  </si>
  <si>
    <t>157-3800325</t>
  </si>
  <si>
    <t>157-3800328</t>
  </si>
  <si>
    <t>157-3800330</t>
  </si>
  <si>
    <t>157-3800331</t>
  </si>
  <si>
    <t>157-3800332</t>
  </si>
  <si>
    <t>157-3800334</t>
  </si>
  <si>
    <t>157-3800338</t>
  </si>
  <si>
    <t>157-3800340</t>
  </si>
  <si>
    <t>157-3800341</t>
  </si>
  <si>
    <t>157-3800342</t>
  </si>
  <si>
    <t>157-3800344</t>
  </si>
  <si>
    <t>157-3800345</t>
  </si>
  <si>
    <t>157-3800347</t>
  </si>
  <si>
    <t>157-3800349</t>
  </si>
  <si>
    <t>157-3800350</t>
  </si>
  <si>
    <t>157-3800351</t>
  </si>
  <si>
    <t>157-3800354</t>
  </si>
  <si>
    <t>157-3800355</t>
  </si>
  <si>
    <t>157-3800359</t>
  </si>
  <si>
    <t>157-3800362</t>
  </si>
  <si>
    <t>157-3800363</t>
  </si>
  <si>
    <t>157-3800366</t>
  </si>
  <si>
    <t>157-3800367</t>
  </si>
  <si>
    <t>157-3800371</t>
  </si>
  <si>
    <t>157-3800375</t>
  </si>
  <si>
    <t>157-3800376</t>
  </si>
  <si>
    <t>157-3800385</t>
  </si>
  <si>
    <t>157-3800390</t>
  </si>
  <si>
    <t>157-3800395</t>
  </si>
  <si>
    <t>157-3800402</t>
  </si>
  <si>
    <t>157-3800405</t>
  </si>
  <si>
    <t>157-3800409</t>
  </si>
  <si>
    <t>157-3800418</t>
  </si>
  <si>
    <t>157-3800419</t>
  </si>
  <si>
    <t>157-3800433</t>
  </si>
  <si>
    <t>157-3800435</t>
  </si>
  <si>
    <t>157-3800436</t>
  </si>
  <si>
    <t>157-3800443</t>
  </si>
  <si>
    <t>157-3800449</t>
  </si>
  <si>
    <t>157-3800450</t>
  </si>
  <si>
    <t>157-3800451</t>
  </si>
  <si>
    <t>157-3800456</t>
  </si>
  <si>
    <t>157-3800468</t>
  </si>
  <si>
    <t>157-3800470</t>
  </si>
  <si>
    <t>157-3800471</t>
  </si>
  <si>
    <t>157-3800472</t>
  </si>
  <si>
    <t>157-3800474</t>
  </si>
  <si>
    <t>157-3800475</t>
  </si>
  <si>
    <t>157-3800481</t>
  </si>
  <si>
    <t>157-3800483</t>
  </si>
  <si>
    <t>157-3800485</t>
  </si>
  <si>
    <t>157-3800489</t>
  </si>
  <si>
    <t>157-3800490</t>
  </si>
  <si>
    <t>157-3800495</t>
  </si>
  <si>
    <t>157-3800496</t>
  </si>
  <si>
    <t>157-3800507</t>
  </si>
  <si>
    <t>157-3800508</t>
  </si>
  <si>
    <t xml:space="preserve"> </t>
  </si>
  <si>
    <t>U</t>
  </si>
  <si>
    <t>Observaciones 4°</t>
  </si>
  <si>
    <t>REVISIÓN 4°
 NOMBRE SNR</t>
  </si>
  <si>
    <t>FECHA SELLADO SUBSANADO 4° MODIFICADO</t>
  </si>
  <si>
    <t xml:space="preserve">1.ERROR EN PROPIEDADES TIFF
2.ERROR DE HOMOGENIZACION 498
</t>
  </si>
  <si>
    <t>CRISTOPHER SUAREZ
24/11/2025PM</t>
  </si>
  <si>
    <t>ANGELA BRICEÑO
25/11/2025 4:30 PM</t>
  </si>
  <si>
    <t>299</t>
  </si>
  <si>
    <t>1. FALTA REVERSO DEL FOLIO 18,20,21,31,52,56.
2. REALIZAR NUEVAMENTE CAPTURA IMG 21,23,24,34,55,59.
3. NO TIENE OCR</t>
  </si>
  <si>
    <t xml:space="preserve">CORREGIR PROPIEDADES DE TIF: </t>
  </si>
  <si>
    <t>LILIANA MEDINA
26/11/2025</t>
  </si>
  <si>
    <t>318</t>
  </si>
  <si>
    <t>1. CANTIDAD DE IMAGENES TIF NO COINCIDEN CON PDF.
2. LAS IMAGENES DE PDF NO ESTAN COMPLETAS.
3. ERROR ORIENTACION: TODOS LOS FOLIOS DEBEN IR ORIENTADOS MODO LECTURA (VALIDAR ANEXOS), IMG 314
4. CORREGIR PROPIEDADE DE TIF: ORIGEN, IMAGEN Y CAMARA.
5. IMAGEN 177,190,263,512 PERDIDA DE INFORMACION.
6. DIGITALIZAR FOLIO 231, 288,289,290 POR SEPARADO.
7. FALTA REVERSO DEL FOLIO 240, FOLIO 241, FOLIO 242,
8. LAS FECHAS DE MODIFICACION DE METADATA Y XMP NO COINCIDEN: XMP ES MAS RECIENTE ¿?
8. REDILIGITAR TODO EL LIBRO COLOCANDO CARTULINA NEGRA DETRAS DE LOS ANEXOS.(VALIDADO ING. BALVINA).</t>
  </si>
  <si>
    <t>LILIANA MEDINA
25/11/2025</t>
  </si>
  <si>
    <t>1.ERROR EN LA ORIENTACION IMAGEN 500,1217,1253,1265</t>
  </si>
  <si>
    <t>CRISTOPHER SUAREZ
01/12/2025 PM</t>
  </si>
  <si>
    <t>ERROR ORIENTACION IMG 616</t>
  </si>
  <si>
    <t>LILIANA MEDINA
2/12/2025</t>
  </si>
  <si>
    <t>688</t>
  </si>
  <si>
    <t>1. ELIMINAR IMG 3,588,589.
2. IMG 81 NO CORRESPONDE A LAS DIMENSIONES DEL FISICO.
3. IMG 494,496,497,576 PERDIDA DE INFORMACION POR RECORTE.</t>
  </si>
  <si>
    <t>GENERAR XMP CON FECHA DE MODIFICACION ACTUALIZADA</t>
  </si>
  <si>
    <t>292</t>
  </si>
  <si>
    <t>1. IMG 184 PERDIDA DE INFORMACION.
 2. CORREGIR EN PROPIEDADES DE TIF: AUTORES, COMPRESION Y REPRESENTACION DEL COLOR.</t>
  </si>
  <si>
    <t>NO ESTA EL FISICO</t>
  </si>
  <si>
    <t>200</t>
  </si>
  <si>
    <t>1. CANTIDAD DE IMAGENES TIF NO COINCIDE CON PDF.
2. SE DEBE DIGITALIZAR EN LECTURA CONTINUA YA QUE CONTIENE INDICES.</t>
  </si>
  <si>
    <t>NO SUBSANADO</t>
  </si>
  <si>
    <t>LILIANA MEDINA
27/11/2025</t>
  </si>
  <si>
    <t>1. IMG 59,99,220,226,426,495,612 ERROR DE ORIENTACION.
2. FALTA REVERSO DEL FOLIO 124.
3. IMG 211 Y 212, 613 A 616, 653 A 656, 763 A 766  MAL UBICADAS (DARLE CONSECUTIVIDAD A LA FOLIACION) .
4. CANTIDAD DE IMAGENES TIF NO COINCIDE CON PDF (NO SUBSANADO)</t>
  </si>
  <si>
    <t>LILIANA MEDINA 
28/11/2025</t>
  </si>
  <si>
    <t>JAVIER SABOGAL
01/12/2025 2:10 PM</t>
  </si>
  <si>
    <t>492</t>
  </si>
  <si>
    <t>1. FALTA REVERSO DEL FOLIO 20, FOLIO 207, FOLIO 216 .
2. ELIMINAR IMG 42.
3. IMG 75-76, 79-80, 113-114, 119-120, 417-418, 419-420, 423-424, 427-428, 429-430, 435-436, 441-442, 447-448, 449-450, 451-452, 455-456, 459-460, 463-464, 471-472, 473-474, 479-480   ERROR ORIENTACION. (REVISAR TODOS LOS ANEXOS).
4. NO TIENE OCR.
5. GENERAR XMP CON FECHAS DE CREACION Y ACTUALIZACIION.
6. CORREGIR TOTAL FOLIOS EN METADATA, XMP Y DX SON 292.
7. AJUSTAR EN PROPIEDADES DE TIF: COMPRESION.</t>
  </si>
  <si>
    <t>1. FALTA REVERSO DEL FOLIO 20 (NO SE SUBSANO).
2. ELIMINAR IMG 42.</t>
  </si>
  <si>
    <t>1. ELIMINAR IMG 213,214 DUPLICADAS.
2. IMG 300 ERROR ORIENTACION. 
3.  SE DEBE DIGITALIZAR EL LIBRO EN LECTURA CONTINUA YA QUE CONTIENE FOLIOS CON INDICES.
4. GENERAR XMP CON FECHAS DE CREACION Y ACTUALIZACION.
5. AJUSTAR PROPIEDADES DE TIF
6. NO TIENE OCR.</t>
  </si>
  <si>
    <t>1. TIF MAL NOMBRADAS.
2. EL LIBRO NO SE DIGITALIZO EN LECTURA CONTINUA (SE HIZO UNION DE IMAGENES ANVERSO CON REVERSO DEL MISMO FOLIO),NO SUBSANADO.
3. NO TIENE OCR.
4. AJUSTAR PROPIEDADES DE TIF (NO SE SUBSANO)</t>
  </si>
  <si>
    <t>LILIANA MEDINA
1/12/2025</t>
  </si>
  <si>
    <t xml:space="preserve">1. CORREGIR DESCRIPCION EN METADATA, XMP Y DX, ES:   LIBRO SEGUNDO DE REGISTRO TOMO 3 DE 1889 / LIBRO PRIMERO DE ANOTACIONES DE HIPOTECAS TOMO 2 DE 1893 (INSCRIPCION 2-25)(SALTO DE INSCRIPCION 10-24)/ LIBRO DE ANOTACIONES DE HIPOTECAS TOMO 1 DE 1894 (PARTIDA 1-14)/ LIBRO DE REGISTRO DE 1895 (INSCRIPCION 5-27)/ LIBRO DE ANOTACION DE HIPOTECAS TOMO 3 DE 1898 (INSCRIPCION 22-79)(SALTO DE INSCRIPCION 23-74)/ LIBRO DE REGISTRO DE 1899 (INSCRIPCION 6-45)/ LIBRO DE DOCUMENTOS PRIVADOS DE 1918 / LIBRO DE REGISTRO DE CAUSAS MORTUORIAS DE 1919 / INDICE DE 1920 / LIBRO DE EMBARGOS DE 1924 / INDICE DE EMBARGOS DE 1927 / INDICE DEL LIBRO DE HIPOTECAS DE 1928 / INDICE TOMO 2 DE 1934.
2.DILIGENCIAR APLICACION EN  METADATA Y XMP.
CORREGIR METADATA Y XMP: DESCRIPCION QUEDÓ SIN FECHAS EXTREMAS </t>
  </si>
  <si>
    <t>303</t>
  </si>
  <si>
    <t>1.AJUSTAR PROPIEDADES DE TIF: AUTORES, COMPRESION Y CAMARA.
2. CORREGIR TIF MAL NOMBRADAS.
3. CANTIDAD DE IMGENES TIF NO COINCIDEN CON PDF.
4. ELIMAR IMG 38, 509 DUPLICADA.
5. FALTA ANVERSO DEL FOLIO 19, REVERSO DEL FOLIO 158, REVERSO DEL FOLIO 254, REVERSO DEL FOLIO 318
6. IMG 40 PERDIDA DE INFORMACION.
7. IMG 410 CON OTRO FOLIO ADICIONADO A LA IMG.
8. IMG 712 HASTA 715 MAL UBICADAS.</t>
  </si>
  <si>
    <t>1.ELIMINAR CARPETA MAESTROS.
2. FALTA EL LOMO, REVERSO DEL FOLIO 202, REVERSO DEL FOLIO 254 (NO SE SUBSANO), REVERSO DEL FOLIO 263.
3. IMG 29 PERDIDA DE INFO.
4. IMG 87,88,89 MAL UBICADAS.
5.ELIMINAR IMG 405,406,510, 760,761.
6. IMG 411 (FOLIO 205)  CON OTRO FOLIO ADICIONADO A LA IMG, NO SE SUBSANO.
7. GENERAR XMP CON FECHA DE MODIFICACION ACTUALIZADA.</t>
  </si>
  <si>
    <t>LILIANA MEDINA 
26/11/2025</t>
  </si>
  <si>
    <t>379</t>
  </si>
  <si>
    <t>1. CORRECCION IMAGENES TIIF: REPRESENTACION DE COLOR NO CALIBRADO</t>
  </si>
  <si>
    <t>GUILLERMO SARMIENTO
26/11/2025 12:09 PM</t>
  </si>
  <si>
    <t xml:space="preserve">1. EL NUMERO DE IMAGENES QUE ESTAN EN EL TIFF CON COINCIDEN CON LAS DEL PDF 
2, ACTUALIZAR FECHA Y HORA DEL MODIFICADO </t>
  </si>
  <si>
    <t>MARIA PRADO 
26-11-2025 4:14</t>
  </si>
  <si>
    <t>VANESA CAMACHO 
27/11/2025 11:02 AM</t>
  </si>
  <si>
    <t>237</t>
  </si>
  <si>
    <t>CRISTOPHER SUAREZ
25/11/2025</t>
  </si>
  <si>
    <t>1. CAMBIAR NOMBRAMIENTO DE LAS TIFF (157-3800029-0340.tif_exiftool_tmp)
2. CORREGIR LAS PROPIEDADES DE TIFF</t>
  </si>
  <si>
    <t>MARIA PAULA
21-11-2025 6:44</t>
  </si>
  <si>
    <t>1. CANTIDAD DE IMAGENES TIFF CON COINCIDE CON EL PDF 
2. ORIENTACIÓN DE LA IMAGEN 62
3. CORREGIR TAMAÑO Y ORIENTACIÓN DE LOS FOLIOS 139 
4. REVISAR EL TAMAÑO DE LOS FOLIOS PEQUEÑOS
5. FALTA IMAGEN DEL FOLIO 133 REVERSO</t>
  </si>
  <si>
    <t>MARIA PRADO 
26-11-2025 9:54</t>
  </si>
  <si>
    <t>1. ESTAN MAL UBICADAS LAS IMAGENES 252 Y 253</t>
  </si>
  <si>
    <t>VANESA CAMACHO 
27/11/2025  1:51 PM</t>
  </si>
  <si>
    <t>1. AJUSTAR EN OPROPIEDADES DE TIF: REPRESENTACION DEL COLOR.
OK</t>
  </si>
  <si>
    <t>LILIANA MEDINA 
27/11/2025</t>
  </si>
  <si>
    <t>208</t>
  </si>
  <si>
    <t>MARIA PAULA
21-11-2025 6:58</t>
  </si>
  <si>
    <t>1.DILIGENCIAR APLICACION EN METADATA Y XMP.
2. GENERAR XMP CON FECHA DE MODIFICACION ACTUALIZADA.
3. PDF NO ESTA SELLADO.
OK</t>
  </si>
  <si>
    <t>DANIEL BUENDIA
02/12/2025 15:54 AM</t>
  </si>
  <si>
    <t>119</t>
  </si>
  <si>
    <t>* FALTA APLICAR OCR
* CORREGIR IMAGENES BORROSAS DEL PDF PAGS 5 A 30
* NUMERO DE IMAGENES TIF NO CORRESPONDE CON PAGS DE PDF, SOBRAN DOS IMAGENES</t>
  </si>
  <si>
    <t>JAVIER SABOGAL
21/11/2025 12:30 PM</t>
  </si>
  <si>
    <t>EN PROPIEDADES TIF: REPRESENTACION DEL COLOR CON VALORES MULTIPLES, NO DEBE APARECER NINGUN DATO</t>
  </si>
  <si>
    <t>JAVIER SABOGAL
24/11/2025 9:40 AM</t>
  </si>
  <si>
    <t>JAVIER SABOGAL
24/11/2025 3:28 PM</t>
  </si>
  <si>
    <t>32</t>
  </si>
  <si>
    <t>* FALTA DIGITALIZAR LOMO
* PROPIEDADES TIFF REPRESENTACION DEL COLOR NO CALIBRADO, NO DEBE APARCER NINGUN DATO
* FALTA ARCHIVO XMP</t>
  </si>
  <si>
    <t>JAVIER SABOGAL
21/11/2025 2:18 PM</t>
  </si>
  <si>
    <t>JAVIER SABOGAL
24/11/2025 9:55 AM</t>
  </si>
  <si>
    <t>55</t>
  </si>
  <si>
    <t>ELIMINAR PAGS 2 Y 140 DE PDF -(SOLO SE DIGITALIZA LA UNIDAD DOCUMENTAL)</t>
  </si>
  <si>
    <t>JAVIER SABOGAL
21/11/2025 3:10 PM</t>
  </si>
  <si>
    <t>JAVIER SABOGAL
24/11/2025 9:50 AM</t>
  </si>
  <si>
    <t>1.DILIGENCIAR APLICACION EN METADATA Y XMP.</t>
  </si>
  <si>
    <t>66</t>
  </si>
  <si>
    <t>* FALTA DIGITALIZAR LOMO</t>
  </si>
  <si>
    <t>JAVIER SABOGAL
21/11/2025 3:25 PM</t>
  </si>
  <si>
    <t>EN PROPIEDADES TIF CORREGIR TODOS,  POR CONTENER VALORES MULTIPLES</t>
  </si>
  <si>
    <t>JAVIER SABOGAL
24/11/2025 10:05 AM</t>
  </si>
  <si>
    <t>JAVIER SABOGAL
24/11/2025 3:35 PM</t>
  </si>
  <si>
    <t>80</t>
  </si>
  <si>
    <t>* CORREGIR APLICACION DE OCR</t>
  </si>
  <si>
    <t>JAVIER SABOGAL
21/11/2025 3:45 PM</t>
  </si>
  <si>
    <t>CORREGIR APLICACION DE OCR (PAG 9 DE PDF MECANOGRAFIADA) VALIDADO LIDER OK</t>
  </si>
  <si>
    <t>JAVIER SABOGAL
24/11/2025 10:32 AM</t>
  </si>
  <si>
    <t>JAVIER SABOGAL
24/11/2025 3:40 PM</t>
  </si>
  <si>
    <t>101</t>
  </si>
  <si>
    <t>* CORREGIR CAPTURA DE IMAGENES DEL REVERSO DE LOS FOLIOS 1, 12, 16,
PROPIEDADES TIFF CORREGIR TODO. - APARECE CON VALORES MULTIPLES</t>
  </si>
  <si>
    <t>JAVIER SABOGAL
21/11/2025 4:00 PM</t>
  </si>
  <si>
    <t>JAVIER SABOGAL
24/11/2025 10:40 AM</t>
  </si>
  <si>
    <t>JAVIER SABOGAL
21/11/2025 4:15 PM</t>
  </si>
  <si>
    <t>2</t>
  </si>
  <si>
    <t>*PROPIEDADES TIFF CORREGIR TODO. - APARECE CON VALORES MULTIPLES
* ELIMINAR IMAGENES TIF REPETIDAS (85 IMAGENES)</t>
  </si>
  <si>
    <t>JAVIER SABOGAL
21/11/2025 4:30</t>
  </si>
  <si>
    <t>LIBRO NO CORRESPONDE A ESTA ORIP, (ESTAN SUBIENDO DE SANTANDER DE QUILICHAO Y ESTA ORIP ES DE FUSAGASUGA)</t>
  </si>
  <si>
    <t>JAVIER SABOGAL
24/11/2025 10:53 AM</t>
  </si>
  <si>
    <t>JAVIER SABOGAL
24/11/2025 3:50 PM</t>
  </si>
  <si>
    <t>40</t>
  </si>
  <si>
    <t>* CORREGIR NOMBRAMIENTO DE IMAGENES TIFF, (DEBE EMPEZAR CON LA -000)
* FALTA APLICAR OCR
* CORREGIR IMAGENES DE PDF DE LA 3 HASTA 73, ESTAN BORROSAS
* FALTA DIGITALIZAR LOMO</t>
  </si>
  <si>
    <t>JAVIER SABOGAL
21/11/2025 5:00 PM</t>
  </si>
  <si>
    <t>PDF NO ESTA SELLADO
* FALTA DIGITALIZAR LOMO</t>
  </si>
  <si>
    <t>JAVIER SABOGAL
24/11/2025 11:00 AM</t>
  </si>
  <si>
    <t>* CORREGIR UBICACION DE IMAGEN DEL CODIGO DE BARRAS AL INICIO. (PAG 3 DE PDF DEBE SER PAG 1) NO SUBSANADO)
* PROPIEDADES TIF: COMPRESION CON VALORES MULTIPLES</t>
  </si>
  <si>
    <t>JAVIER SABOGAL
25/11/2025 2:10 PM
LILIANA MEDINA 
26/11/2025</t>
  </si>
  <si>
    <t xml:space="preserve">
1. CORREGIR UBICACION DE IMAGEN DEL CODIGO DE BARRAS Y LOMO, EL ORDEN ES: LOMO TAPA ANTERIOR, FOLIO FLOTANTE CON CODIGO, REVERSO DE LA TAPA ANTERIOR. 
NO SUBSANADO
PESO DE PDF SUPERA 1 GB (2,52 GB)
OK</t>
  </si>
  <si>
    <t>LILIANA MEDINA 
27/11/2025
JAVIER SABOGAL 
28/11/2025 11:46 AM
JAVIER SABOGAL
28/11/2025 2:00 PM</t>
  </si>
  <si>
    <t>36</t>
  </si>
  <si>
    <t>* FALTA ARCHIVO XMP
*CORREGIR TODAS LAS PROPIEDADES TIF: VALORES MULTIPLES,
* CONFORMIDAD ERRONEA</t>
  </si>
  <si>
    <t>JAVIER SABOGAL
21/11/2025 5:25 PM</t>
  </si>
  <si>
    <t>JAVIER SABOGAL
24/11/2025 11:30 AM</t>
  </si>
  <si>
    <t>1. SE DEBE DIGITALIZAR EN LECTURA CONTINUA</t>
  </si>
  <si>
    <t>ING. BALVINA
2/12/2025 2:00PM</t>
  </si>
  <si>
    <t>1. ERROR ALINEACION (REVISAR TODO EL LIBRO)
FALTA REVERSO DEL FOLIO 138
OK</t>
  </si>
  <si>
    <t>LILIANA  MEDINA 
3/12/2025</t>
  </si>
  <si>
    <t>177</t>
  </si>
  <si>
    <t>FALTA ARCHIVO XMP</t>
  </si>
  <si>
    <t>JAVIER SABOGAL
21/11/2025 6:03 PM</t>
  </si>
  <si>
    <t>JAVIER SABOGAL
24/11/2025 11:50 AM</t>
  </si>
  <si>
    <t>ING. BALVINA
2/12/2025 2:10PM</t>
  </si>
  <si>
    <t>1. ALINEACION: FOLIO 20,26,33,106,107
2. ILEGIBLE: FOLIO 32,33
3. FALTA REVERSO DEL FOLIO 83 (FOLIO SIN INFORMACION).
4. CORREGIR PROPIEDADES DE TIF.
OK</t>
  </si>
  <si>
    <t>LILIANA MEDINA
3/12/2025</t>
  </si>
  <si>
    <t>132</t>
  </si>
  <si>
    <t>*QUITAR CARPETA DE ARCHIVO MAESTRAS
OK</t>
  </si>
  <si>
    <t>JAVIER SABOGAL
24/11/2025 11:55 AM</t>
  </si>
  <si>
    <t>49</t>
  </si>
  <si>
    <t>* IMAGENES TIFF NO CORRESPONDE CON EL CONSECUTIVO DE PDF.
*ELIMINAR IMAGEN PAG 2 DE PDF (LOMO TAPA)
*CORREGIR PROPIEDADES TIFF TODAS CON VALORES MULTIPLES,</t>
  </si>
  <si>
    <t>JAVIER SABOGAL
21/11/2025 6:18 PM</t>
  </si>
  <si>
    <t>JAVIER SABOGAL
25/11/2025 9:00 AM</t>
  </si>
  <si>
    <t>142</t>
  </si>
  <si>
    <t xml:space="preserve">1. EL LIBRO NO TIENE OCR
2. IMAGEN 64 MAL UBICADA 
3. FALTA DIGITALIZAR EL REVERZO DEL FOLIO 31 
4. IMAGEN 144, 158 TIENE PERTIDA DE INFORMACION EN EL BORDE DERECHO 
5. IMAGEN 202, 203 ESTA INVERTIDA </t>
  </si>
  <si>
    <t>LIANA ROA
21/11/2025 6:23 PM</t>
  </si>
  <si>
    <t>1. NO TIENE OCR
2-VALIDAR TODO EL LIBRO POR NITIDEZ ES DIFERENTE AL ORIGINAL
3. ALGUNOS FOLIOS CON PIXELACION EJEMPLO FOLIO 65</t>
  </si>
  <si>
    <t>ANGELA BRICEÑO
25/11/2025 4:53 PM</t>
  </si>
  <si>
    <t>GUILLERMO SARMIENTO
26/11/2025 3:12 PM</t>
  </si>
  <si>
    <t>99</t>
  </si>
  <si>
    <t>1. ERROR EN PROPIEDADES TIF (AUTORES, REPRESETANCION DEL COLOR)
2. IMAGEN 4 Y 5 ESTA INVERTIDA 
3. IMAGEN 144, 130, 134,. 154, 176  TIENE PERDIDA DE INFORMACION BORDE DERECHO 
4. INFORMACION INCOMPLETA AUTOR EN METADATA
5. FORMATO INCORRECTO XMP, ES UN .TXT</t>
  </si>
  <si>
    <t>LIANA ROA
21/11/2025 7:57 PM</t>
  </si>
  <si>
    <t>LIANA ROA 
26/11/2025 12:10 PM</t>
  </si>
  <si>
    <t>304</t>
  </si>
  <si>
    <t>1. IMAGENES 215 A 220 SIN HOMOGENEIDAD Y BORROSAS
2. EL CONTENIDO DEL SOBRE BLANCO NO DEBE DIGITALIZARCE
3. LA IMAGEN DE LA TAPA POSTERIOR DEBE IR CON LA PARTE INTERNA DEL LOMO
4. FOLIOS QUE COMPRENDEN LAS IMAGENES 215 A 218 SON UN SOLO FOLIO Y DEBEN DIGITALIZARCE COMO TAL</t>
  </si>
  <si>
    <t>GUILLERMO SARMIENTO
21/11/2025 6:39 PM</t>
  </si>
  <si>
    <t xml:space="preserve">1. IMAGEN 82, 83, 209 ILEGIBLE NO SE LOGRA TENER LECRURA 
NO SUBSANADO </t>
  </si>
  <si>
    <t>LIANA ROA 
26/11/2025 1:10 PM
27/11/2025 12:58 PM</t>
  </si>
  <si>
    <t>211</t>
  </si>
  <si>
    <t>GUILLERMO SARMIENTO
21/11/2025 6:51 PM</t>
  </si>
  <si>
    <t>GUILLERMO SARMIENTO
24/11/2025  4:03 PM</t>
  </si>
  <si>
    <t>1.NO TIENE OCR
2.ERROR DIMENSIONES IMAGEN 34
3.HOMOGENIDAD IMAGEN 13,40,47,53,70,73,75,79,81,90,95,174,179,180,187,189
4. ERROR DE NUMERACION TIFF NO COINCIDE CON PDF</t>
  </si>
  <si>
    <t>CRISTOPHER SUAREZ
21/11/2025PM</t>
  </si>
  <si>
    <t>1.HOMOGENIDAD IMAGEN 175,91,74,55,48,41,42,13</t>
  </si>
  <si>
    <t>CRISTOPHER SUAREZ
25/11/2025AM</t>
  </si>
  <si>
    <t>CRISTOPHER SUAREZ
26/11/2025AM</t>
  </si>
  <si>
    <t>201</t>
  </si>
  <si>
    <t>1.IMAGEN 2 ERROR DE ORENTACION 
2.FOLIO 121 FALTA REVERSO
3.ELIMINAR IMAGEN 248,249
4.ERROR EN LA HOMOGENIDAD DE LA IMAGEN 492,556</t>
  </si>
  <si>
    <t>1. FALTA DIGITALIZAR EL REVERSO DEL FOLIO 197
2. IMAGEN 399 DUPLICADA
3. INFO INCOMPLETA XMP</t>
  </si>
  <si>
    <t>DANIEL BUENDIA
24/11/2025 1:06 PM</t>
  </si>
  <si>
    <t>DANIEL BUENDIA
25/11/2025 5:34 PM</t>
  </si>
  <si>
    <t>1. SIN SELLAR
2. SIN AUTORES EN PROPIEDADES TIFF
3. IMAGENES 19, 20, 23, 24,29,30,106,107,194,195,198,199,276,277,328,329,372-375,378-381,438,439,450,451,456,457,468,467,504,505,514,515,566,567,572,573,582,583,588,589,612,613,622,623,630,631,638-641,644,645,648,649,662,663,676,677,700,701,715,716,718,719,724,725,728,729,750,751 NO AMPLIAR QUEDA DIFERENTE AL ORIGINAL
4. FALTA DIGITALIZAR REVERSOS DE LOS FOLIOS 22,33,38,69,90
5. PONER EN MODO LECTURA IMAGEN 84
6. IMAGENES 104,196,213,377 TIENEN PERDIDA DE INFORMACION
7. IMAGEN 507 AL REVÉS
8. NO TIENE OCR</t>
  </si>
  <si>
    <t>ANGELA BRICEÑO
25/11/2025 11:11 AM</t>
  </si>
  <si>
    <t>1. DAR CONTINUIDAD Y ORDEN AL LIBRO IMAGENES 65, 66, 381,475,476,629,630 NO CORRESPONDEN AL CONSECUTIVO DEL ORIGINAL
2. FALTA DIGITALIZAR ANVERSO DEL FOLIO 188,235,312,320
3. IMAGEN 514 AL REVÉS</t>
  </si>
  <si>
    <t>ANGELA BRICEÑO
26/11/2025 4:20PM</t>
  </si>
  <si>
    <t>1. IMAGEN 152 TIENE PERDIDA DE INFORMACION</t>
  </si>
  <si>
    <t>ANGELA BRICEÑO
27/11/2025 4:30 PM</t>
  </si>
  <si>
    <t>1. IMG 152-153 EXTRADIMENSIONADOS.
2. GENERAR XMP CON FECHA DE MODIFICACION ACTUALIZADA.
OK (1/12/2025)</t>
  </si>
  <si>
    <t>LILIANA MEDINA 
28/11/2025
LILIANA MEDINA  
1/12/2025</t>
  </si>
  <si>
    <t>384</t>
  </si>
  <si>
    <t>1. PDF SUPERIOR A 1 G.
2. NUMERO DE IMAGENES NO COINCIDEN CON EL NUMERO DE IMAGENES DEL PDF
3. IMAGENES 471,666,806,854,883 PERDIDA DE INFORMACION
4. FOLIO 249 SIN DIGITALIZAR SU ANVERSO Y SU REVERSO</t>
  </si>
  <si>
    <t>ANGELA BRICEÑO
24/11/2025 5:00 PM</t>
  </si>
  <si>
    <t>GUILLERMO SARMIENTO
26/11/2025 3:53 PM</t>
  </si>
  <si>
    <t>444</t>
  </si>
  <si>
    <t>1. LIBRO SIN SELLAR
2. IMAGENES 189-194,267,398,410,417,442,453,496,518,536,550,558,590,623,665,700,757-758 TIENE PERDIDA DE INFORMACION
3. IMAGEN 396 COLOCAR EN MODO LECTURA
4. NO TIENE OCR</t>
  </si>
  <si>
    <t>ANGELA BRICEÑO
24/11/2025 3:00 PM</t>
  </si>
  <si>
    <t>1. DARLE CONTINUIDAD Y ORDEN AL LIBRO IMAGENES 15,17,529,682,684 NO COINCIDEN CON EL CONSECUTIVO DEL ORIGINAL
2. IMAGEN 190-193, 204,699 TIENE PERDIDA DE INFORMACION
3. IMAGENES 329,428,429 AL REVÉS
4. FALTA DIGITALIZAR FOLIO 228
5, FALTA DIGITALIZAR EL REVEROS DEL FOLIO 333</t>
  </si>
  <si>
    <t>ANGELA BRICEÑO
27/11/2025 2:50 PM</t>
  </si>
  <si>
    <t>1. FALTA REVERSO DEL FOLIO 254,263.
2. ELIMINAR IMG 530</t>
  </si>
  <si>
    <t>LILIANA MEDINA 
1/12/2025</t>
  </si>
  <si>
    <t>1. DARLE CONTINUIDAD Y ORDEN AL LIBRO A PARTIR DEL FOLIO 29 LAS IMAGENES 64,66,438,468,472,476,562,564,578 NO COINCIDEN CON EL CONSECUTIVO ORIGINAL
2. FALTA DIGITALIZAR EL REVERSO DE LOS FOLIOS 42,217,232,234,235,279,280,287
3. ELIMINAR IMAGENES 90,220,341,342,475 DUPLICADAS
4. IMAGENES 92,129,470,522,696 AL REVÉS
5. FOLIOS 85,162 SIN DIGITALIZAR
6. FALTA DIGITALIZAR ANVERSO DEL FOLIO 108 
7. FOLIO 390 DIGITALIZAR EN FONDO NEGRO</t>
  </si>
  <si>
    <t>ANGELA BRICEÑO
26/11/2025 2:40PM</t>
  </si>
  <si>
    <t>1. BORRAR CARPETA MAESTRA
2. DARLE CONTINUIDAD Y ORDEN AL LIBRO A PARTIR DEL FOLIO 29 LAS IMAGENES 64,66,440 NO COINCIDEN CON EL CONSECUTIVO ORIGINAL
3. OCR NO ESTA BIEN APLICADO NO LO TOMA EN LOS RECIBOS MECANOGRAFIADOS</t>
  </si>
  <si>
    <t>ANGELA BRICEÑO
28/11/2025 12:00 PM</t>
  </si>
  <si>
    <t>ANGELA BRICEÑO
28/11/2025 4:00 PM</t>
  </si>
  <si>
    <t>488</t>
  </si>
  <si>
    <t>1. IMAGEN 15 NO COINCIDE CON EL CONSECUTIVO DEL ORIGINAL
2. IMAGEN 954 PERDIDA DE INFORMACION
3. FALTA EL REVERSO DE LA HOJA GUARDA IMAGEN 980</t>
  </si>
  <si>
    <t>ANGELA BRICEÑO
25/11/2025 1:00 PM</t>
  </si>
  <si>
    <t>ANGELA BRICEÑO
26/11/2025 3:20 PM</t>
  </si>
  <si>
    <t>487</t>
  </si>
  <si>
    <t>1. NO TIENE OCCR
2.ELIMINAR CARPETA MAESTRO
3.ELIMINAR IMAGEN 269 Y 270
4. IMAGEN 269 Y 270 CORRESPONDEN POSTERIOR Y REBVERSO DE LA MISMA.
5. NOMBRAR CORRECTAMENTE TIFF AL MODIFICAR EL PUNTO 4.
6.ERROR EN PROPIEDADES TIFF{ REPRESENTACION DE COLOR: NO CALIBRADO}</t>
  </si>
  <si>
    <t>414</t>
  </si>
  <si>
    <t xml:space="preserve">1.IMAGEN 1239, 1330,1331 ERRO DE ORENTACION </t>
  </si>
  <si>
    <t>1.ERROR DIMENSIONES DE LA IMAGEN 1330,1331</t>
  </si>
  <si>
    <t>CRISTOPHER SUAREZ
25/11/2025PM</t>
  </si>
  <si>
    <t>759</t>
  </si>
  <si>
    <t>1.DEVOLUCION SE ENCUENTRA VARIAS CARPETAS</t>
  </si>
  <si>
    <t>1.ERROR EN PROPIEDADES TIFF:{CALIBRADO DE COLOR}
2.ERRO EN LA HOMOGENIDIDAD IMAGEN 444</t>
  </si>
  <si>
    <t>360</t>
  </si>
  <si>
    <t>1.ERROR EN PROPIEDADES TIFF{ REPRESENTACION DE COLOR: NO CALIBRADO}
2.METADATA, XMP ERRO DE # DE FOLIOS 448</t>
  </si>
  <si>
    <t>448</t>
  </si>
  <si>
    <r>
      <rPr>
        <b/>
        <sz val="10"/>
        <color rgb="FF00B050"/>
        <rFont val="Arial"/>
      </rPr>
      <t>1.IMAGEN 16,487, 488  ELIMINAR SE REPITE, RENOMBRAR LAS TIFF
2.IMAGEN 51 Y 52, 135 Y 136, 185 Y 186, 231 Y 232, 249 Y 250, 271 Y 272 ETC..</t>
    </r>
    <r>
      <rPr>
        <b/>
        <sz val="10"/>
        <color rgb="FF0070C0"/>
        <rFont val="Arial"/>
      </rPr>
      <t xml:space="preserve">. </t>
    </r>
    <r>
      <rPr>
        <b/>
        <sz val="10"/>
        <color rgb="FF00B050"/>
        <rFont val="Arial"/>
      </rPr>
      <t xml:space="preserve">REVISAR EL LIBRO COMPLETO   DEBE IR EN FONDO NEGRO Y MODO LECTURA
</t>
    </r>
  </si>
  <si>
    <t>458</t>
  </si>
  <si>
    <t xml:space="preserve">1.ERROR EN PROPIEDADES TIFF{ REPRESENTACION DE COLOR: NO CALIBRADO}
2. IMAGEN 18,19,26,27,42,43,52,53,74,75,124,125 DEBE IR EN MODO LECTURA CON FONDO NEGRO{ REVISAR MULTIPLES VECES LA MISMA OBSERVACION DEL LIBRO} 
3.IMAGEN 603 ERROR EN DIMESION DE LA IMAGEN </t>
  </si>
  <si>
    <t>1.ERROR DE ORIENTACION 132
2.ELIMINAR IMAGEN 452
3.FALTANTE REVERSO 452</t>
  </si>
  <si>
    <t>442</t>
  </si>
  <si>
    <t xml:space="preserve">1.ELIMINAR CARPETA MAESTRO
2.ERROR EN PROPIEDADES TIFF{ REPRESENTACION DE COLOR: NO CALIBRADO}
3. PDF SOBRE PASA 1GB
</t>
  </si>
  <si>
    <t>1.LOS DOCUMENTOS ANEXOS DEL LIBRO DEBEN IR EN MODO LECTURA</t>
  </si>
  <si>
    <t>682</t>
  </si>
  <si>
    <t>LOS ANEXOS NO ESTAN DIGITALIZADOS EN LOS FOLIOS ORIGINALES DEL LIBRO
*IMAGEN 35 SE ENCUENTRA INVERTIDA COLOCAR EN MODO LECTURA</t>
  </si>
  <si>
    <t xml:space="preserve">JARRIZON ISAZA
21/11/2025 4:40 PM </t>
  </si>
  <si>
    <t>CRISTOPHER SUAREZ
26/11/2025PM</t>
  </si>
  <si>
    <t>CORREGIR EN METADA: ASUNTO SIN INFORMACION DE NOMBRE DEL LIBRO.</t>
  </si>
  <si>
    <t>ING. BALVINA
2/12/2025 2:45PM</t>
  </si>
  <si>
    <t>500</t>
  </si>
  <si>
    <t>CORREGIR CONSECUTIVO DE IMAGENES DE PDF (INICIA EN FOLIO 100 Y DEBE INICIAR CON HOJA GUARDA Y FOLIO 1)
*FALTA APLICAR OCR A TODO EL LIBRO</t>
  </si>
  <si>
    <t xml:space="preserve">JARRIZON ISAZA
21/11/2025 5:07 PM </t>
  </si>
  <si>
    <t>1.ELIMINAR 185 Y 186
2.IMAGEN 732,744,745 ERROR DE ORIENTACION 
3.FALTA TAPAPOSTERIOR Y ANTETAPA
4.ERRO EN LAS TIFF</t>
  </si>
  <si>
    <t>*IMAGENES TIF NO COINCIDEN CON EL PDF
 *FOLIO 90 SE ENCUENTRA REPETIDO
 *FALTA APLICAR OCR A IMAGENES DEL LIBRO
 *PERDIDA DE INFORMACION EN FOLIO 326 
*IMAGENES INVERTIDAS EN EL LAS</t>
  </si>
  <si>
    <t>JARRIZON ISAZA
27/11/2025</t>
  </si>
  <si>
    <t>1. FALTA REVERSO DEL FOLIO 466 Y 521 
2. ELIMINAR IMG 1045.
3.ERROR PROPIEDADES TIFF</t>
  </si>
  <si>
    <t xml:space="preserve">LILIANA MEDINA 
28/11/2025/
/
CRISTOPHER SUAREZ
01/12/2025 PM
</t>
  </si>
  <si>
    <t>700</t>
  </si>
  <si>
    <t xml:space="preserve">1.ANEXOS DEBEN IR EN FONDO NEGRO
</t>
  </si>
  <si>
    <t>1. FALTA REVERSO DEL FOLIO 33, FOLIO 402.
2. IMG 1005,1299 PERDIDA DE INF.
3. AJUSTAR PROPIEDADES DE TIF: AUTORES</t>
  </si>
  <si>
    <t>738</t>
  </si>
  <si>
    <t>CONSECUTIVO DE IMAGENES TIF INCOMPLETAS
*FALTA DIGITALIZAR EL FOLIO  161</t>
  </si>
  <si>
    <t>JARRIZON ISAZA
21/11/2025 6:18 PM</t>
  </si>
  <si>
    <t>1.ERROR EN LAS PROPIEDADES DE LAS TIFF</t>
  </si>
  <si>
    <t>ELIMINAR CARPETA MAESTRO</t>
  </si>
  <si>
    <t>JARRIZON ISAZA
21/11/2025 6:58 PM</t>
  </si>
  <si>
    <t>JARRIZON ISAZA
24/11/2025 3:14 PM</t>
  </si>
  <si>
    <t xml:space="preserve"> 1. VALORES MULTIPLES EN LAS PROPIEDADES TIF, TIF NO COINCIDE CON EL PDF
2. PARTE INTERNAS DE LAS DOS TAPAS  TIENE ALTERACIONES EN SU TAMAÑO NO COINCIDE CON EL FISICO 
3. EN LA METADATA NO TIENE INFORMACION 
4. ACTULIZAR FECHA INICIAL 1913-11-11 METADATA, XMP Y DX.
5. IMAGEN 4 Y 5 ESTAN TROCADAS ADEMAS INVERTIDAS 
6. TODOS LOS ANEXOS QUE CONTIENE EL LIBRO DEBEN IR EN MODO LECTURA Y EN FONDO NEGRO
7 EL DOCUMENTO XMP ESTA INCOMPLETO </t>
  </si>
  <si>
    <t>LIANA ROA</t>
  </si>
  <si>
    <t>1. FALTAN IMAGENES TIF NO COINCIDE CON EL PDF 
2. PARTE INTERNA DE AMBAS TAPAS  NO COINCIDE CON EL FISICO, ESTAN SOBREPUESTAS 
3.ACTULIZAR FECHA INICIAL 1913-11-11 METADATA, XMP Y DX.
4. PERDIDA DE INFORMACION BORDE DERECHO IMAGEN 112, 
5. IMAGEN 844 PERTENECE A UN RECIBO (FOLIO 420) ESTE DEBE IR EN MODO LECTURA Y EN FONDO NEGRO</t>
  </si>
  <si>
    <t xml:space="preserve">LIANA ROA 
26/11/2025 10:58 AM </t>
  </si>
  <si>
    <t>1. IMAGEN 718 PERDIDA DE INFORMACION BORDE DERECHO
2. IMAGENES 328 Y 329 EXCESO DE BORDE NEGRO
3. ACTULIZAR FECHA INICIAL 1913-11-11 METADATA, XMP Y DX.
LA NOVEDAD EN FECHA SE HA REPORTADO 3 VECES Y NO SE HA SUBSANADO</t>
  </si>
  <si>
    <t>DANIEL BUENDIA
27/11/2025 4:21 PM</t>
  </si>
  <si>
    <t>1. ELIMINAR CARPETA ''157-3800296-"
2. FALTA DIGITALIZAR EL REVERSO DE LOS FOLIOS 295,296
3. IMAGENES 810,811 Y 1440,1441 TROCADAS 
4. IMAGENES 811,1319 ORIENTACION INVERTIDA
4. IMAGEN 1046,1047 (FOLIO 522) DEBE ESTAR EN MODO LECTURA
5. REPRESENTACION DE COLOR NO CALIBRADO EN LAS PROPIEDADES DE LAS TIFF</t>
  </si>
  <si>
    <t>DANIEL BUENDIA
21/11/2025 5:44 PM</t>
  </si>
  <si>
    <t>ERRORES PROPIEDADES TIFF: NOMBRE DE PROGRAMA, REPESENTACION DEL COLOR</t>
  </si>
  <si>
    <t>DANIEL BUENDIA
25/11/2025 26/11/2025</t>
  </si>
  <si>
    <t>DANIEL BUENDIA
27/11/2025 10:37 AM</t>
  </si>
  <si>
    <t>718</t>
  </si>
  <si>
    <t>1. ELIMINAR CARPETA "MAESTRO - 297"
2. IMAGEN 353 ORIENTACION INVERTIDA
3. IMAGEN 659 DUPLICADA
4. FALTA DIGITALIZAR EL REVERSO DEL FOLIO 327, FOLIO 335 POR AMBAS CARAS</t>
  </si>
  <si>
    <t>DANIEL BUENDIA
21/11/2025 6:51 PM</t>
  </si>
  <si>
    <t>1. IMAGEN 269 DUPLICADA
2. FALTA DIGITALIZAR REVERSO DEL FOLIO 132</t>
  </si>
  <si>
    <t>DANIEL BUENDIA
25/11/2025 11:18 AM</t>
  </si>
  <si>
    <t>1. IMAGEN 741 DUPLICADA
2. FALTA DIGITALIZAR REVERSO FOLIO 368</t>
  </si>
  <si>
    <t>DANIEL BUENDIA
27/11/2025 11:25 AM</t>
  </si>
  <si>
    <t>DANIEL BUENDIA
27/11/2025 2:20 PM</t>
  </si>
  <si>
    <t>424</t>
  </si>
  <si>
    <t>1. DIGITALIZAR EL REVERSO DEL FOLIO 124</t>
  </si>
  <si>
    <t>JOHN  RODRIGUEZ 25/11/2025</t>
  </si>
  <si>
    <t>266</t>
  </si>
  <si>
    <t>357</t>
  </si>
  <si>
    <t>1. EN PROPIEDADES TIFF NO TIENE NOMRE DEL PROGRAMA Y REPRESENTACION DEL COLOR</t>
  </si>
  <si>
    <t>JOHN RODRIGUEZ 25/1/202</t>
  </si>
  <si>
    <t>404</t>
  </si>
  <si>
    <t>1. PROPIEDADES TIFF NO TIENE AUTOR Y  REPRESENTACION DEL COLOR DICE NO CALIBRADO</t>
  </si>
  <si>
    <t>METADATA SIN OMBRE DE AUTOR</t>
  </si>
  <si>
    <t xml:space="preserve">ING. BALVINA </t>
  </si>
  <si>
    <t>92</t>
  </si>
  <si>
    <t>1. FOLIOS 283,284,286,287 DEBEN IR EN MODO LECTURA Y EN FONDO NEGRO</t>
  </si>
  <si>
    <t>DANIEL BUENDIA
25/11/2025 11:19 AM</t>
  </si>
  <si>
    <t>1. FALTA DIGITALIZAR REVERSO FOLIO 165
2. IMAGEN 335 DUPLICADA</t>
  </si>
  <si>
    <t>DANIEL BUENDIA
25/11/2025 12:31 PM</t>
  </si>
  <si>
    <t>DANIEL BUENDIA
26/11/2025 3:46 PM</t>
  </si>
  <si>
    <t>383</t>
  </si>
  <si>
    <t>1. PDF SUPERA 1 GB</t>
  </si>
  <si>
    <t>JOHN RODRIGUEZ 24/1/2025</t>
  </si>
  <si>
    <t>GUILLERMO SARMIERNTO
26/11/2025 4::00 PM</t>
  </si>
  <si>
    <t>572</t>
  </si>
  <si>
    <r>
      <rPr>
        <b/>
        <sz val="10"/>
        <color rgb="FF00B050"/>
        <rFont val="Arial"/>
      </rPr>
      <t xml:space="preserve">1. GENERAR XMP CON FECHA DE CREACION Y MODIFICACION 
</t>
    </r>
    <r>
      <rPr>
        <b/>
        <sz val="10"/>
        <color rgb="FF4472C4"/>
        <rFont val="Arial"/>
      </rPr>
      <t xml:space="preserve">
</t>
    </r>
    <r>
      <rPr>
        <b/>
        <sz val="10"/>
        <color rgb="FF00B050"/>
        <rFont val="Arial"/>
      </rPr>
      <t xml:space="preserve">2. EN PROPIEDADES TIFF CORREGIR REPRESENTACION DEL COLOR
</t>
    </r>
    <r>
      <rPr>
        <b/>
        <sz val="10"/>
        <color rgb="FF4472C4"/>
        <rFont val="Arial"/>
      </rPr>
      <t xml:space="preserve">
</t>
    </r>
    <r>
      <rPr>
        <b/>
        <sz val="10"/>
        <color rgb="FF00B050"/>
        <rFont val="Arial"/>
      </rPr>
      <t xml:space="preserve">3. CORREGIR DIMENCIONES DE LA IMAGEN 10 Y 12 
</t>
    </r>
    <r>
      <rPr>
        <b/>
        <sz val="10"/>
        <color rgb="FF4472C4"/>
        <rFont val="Arial"/>
      </rPr>
      <t xml:space="preserve">
</t>
    </r>
    <r>
      <rPr>
        <b/>
        <sz val="10"/>
        <color rgb="FF00B050"/>
        <rFont val="Arial"/>
      </rPr>
      <t xml:space="preserve">4. ORGANIZAR FOLIO 115 IMAGEN 234 DEBE IR DESPUES DE LA IMAGEN 235 ASI DEBE IR EL ORDEN DEL FOLIO 
</t>
    </r>
    <r>
      <rPr>
        <b/>
        <sz val="10"/>
        <color rgb="FF4472C4"/>
        <rFont val="Arial"/>
      </rPr>
      <t xml:space="preserve">
</t>
    </r>
    <r>
      <rPr>
        <b/>
        <sz val="10"/>
        <color rgb="FF00B050"/>
        <rFont val="Arial"/>
      </rPr>
      <t xml:space="preserve">5. CORREGIR DIMENCIONES DE LA IMAGEN  271
</t>
    </r>
    <r>
      <rPr>
        <b/>
        <sz val="10"/>
        <color rgb="FF4472C4"/>
        <rFont val="Arial"/>
      </rPr>
      <t xml:space="preserve">
</t>
    </r>
    <r>
      <rPr>
        <b/>
        <sz val="10"/>
        <color rgb="FF00B050"/>
        <rFont val="Arial"/>
      </rPr>
      <t>6. ORGANIZAR FOLIO 149 IMAGEN 302 DEBE IR DESPUES DE LA IMAGEN 303 ASI DEBE IR EL ORDEN DEL FOLIO</t>
    </r>
    <r>
      <rPr>
        <b/>
        <sz val="10"/>
        <color rgb="FF4472C4"/>
        <rFont val="Arial"/>
      </rPr>
      <t xml:space="preserve"> 
</t>
    </r>
    <r>
      <rPr>
        <b/>
        <sz val="10"/>
        <color rgb="FF00B050"/>
        <rFont val="Arial"/>
      </rPr>
      <t xml:space="preserve">7. FALTA REVERSO DE DEL FOLIO 271 </t>
    </r>
  </si>
  <si>
    <t xml:space="preserve">
1. FALTA REVERSO DE DEL FOLIO 271 (NO SE SUBSANO) 
2. ORGANIZAR FOLIO 379 IMAGEN 762 DEBE IR DESPUES DE LA IMAGEN 763 ASI DEBE IR EL ORDEN DEL FOLIO </t>
  </si>
  <si>
    <t>JOHN RODRIGUEZ 27/11/2025</t>
  </si>
  <si>
    <t>397</t>
  </si>
  <si>
    <r>
      <rPr>
        <b/>
        <sz val="10"/>
        <color rgb="FF00B050"/>
        <rFont val="Arial"/>
      </rPr>
      <t>1. TODOS LOS ANEXOS QUE CONTIENE EL LIBRO DEBEN IR EN MODO LECTURA Y EN FONDO NEGRO
2. IMAGEN 293 DUPLICADA
3. FALTA DIGITALIZAR EL REVERSO DEL FOLIO 144
4. IMAGEN 395 Y 399 TROCADAS</t>
    </r>
  </si>
  <si>
    <t>DANIEL BUENDIA 
24/11/2025 2:21 PM</t>
  </si>
  <si>
    <t>1. VALORES MULTIPLES PROFUNDIDAD DE BITS PROPIEDADES TIFF</t>
  </si>
  <si>
    <t>DANIEL BUENDIA
26/11/2025 4:38 PM</t>
  </si>
  <si>
    <t>DANIEL BUENDIA
27/11/2025 12:30 PM</t>
  </si>
  <si>
    <t>337</t>
  </si>
  <si>
    <t xml:space="preserve">PESO DE PDF SOBREPASA 1 GB (1.30 GB)
</t>
  </si>
  <si>
    <t>JAVIER SABOGAL
24/11/2025 2:55 PM</t>
  </si>
  <si>
    <t>CORREGIR FOLIOS EN LA BASE DE DIAGNOSTICO, SON 568</t>
  </si>
  <si>
    <t>JAVIER SABOGAL
25/11/2025 3:50 PM</t>
  </si>
  <si>
    <t>JAVIER SABOGAL
26/11/2025 8:56 AM</t>
  </si>
  <si>
    <t>568</t>
  </si>
  <si>
    <t xml:space="preserve">1.ESO DE PDF SOBREPASA 1 GB (1.26 GB)
PROPIEDADES TIF OK </t>
  </si>
  <si>
    <t>JAVIER SABOGAL
24/11/2025 PM</t>
  </si>
  <si>
    <t>1. CANTIDAD DE IMAGENES TIF NO COINCIDE CON CANTIDAD DE PAGS. DE PDF, SOBRAN TIF
2. ERROR SE PRESENTA A PARTIR DE LA PAG 788 DEL PDF</t>
  </si>
  <si>
    <t>JAVIER SABOGAL
25/11/2025 4:00 PM</t>
  </si>
  <si>
    <t>1. IMAGEN 116 NO COINCIDE CON EL FISICO 
2. IMAGEN 131 INVERTIDO 
3. REVISAR TODOS LO RECIBOS DE CAJA YA QUE HAY ALGUNOS QUE ESTAN MAL DIGITALIZADOS EMPEZANDO DESDE EL FOLIO 101-121
4. IMAGEN1.113 ESTA INVERTIDA
5. CANTIDAD DE IMAFENES TIF NO COINCIDE CON LA CANTIDAD DE IMAGENES DEL PDF</t>
  </si>
  <si>
    <t>LIANA ROA 
26/11/2025 4:22 PM</t>
  </si>
  <si>
    <t>LIANA ROA 
27/11/2025 2:00 PM</t>
  </si>
  <si>
    <t>553</t>
  </si>
  <si>
    <t>* FALTA ARCHIVO XMP
* PESO DEL PDF SOBREPASA 1 GB (2.22 GB)
* PDF EN DESORDEN, (FOLIO 513 ESTA EN LA PAG 30 Y CONSECUTIVAS)
* FALTAN LAS PAGS DE LOS FOLIOS 498 A 520
* IMAGEN DE FOLIO 60 EXPANDIDA
* FALTA IMAGEN DE ANEXO DEL FOLIO 225
CORREGIR TODO EL LIBRO</t>
  </si>
  <si>
    <t>JAVIER SABOGAL
24/11/2025 2:45 PM</t>
  </si>
  <si>
    <t>JAVIER SABOGAL
28/11/2025 11:20 AM</t>
  </si>
  <si>
    <t>522</t>
  </si>
  <si>
    <t>PROPIEDADES TIF CORREGIR REPRESENTACION DEL COLOR, APARECE NO CALIBRADO - NO DEBE APARECER NINGUN DATO</t>
  </si>
  <si>
    <t>JAVIER SABOGAL
24/11/2025 2:10 PM</t>
  </si>
  <si>
    <t>JAVIER SABOGAL
25/11/2025 9:05 AM</t>
  </si>
  <si>
    <t>472</t>
  </si>
  <si>
    <t>1. ELIMINAR CARPETA MAESTROS 
2. GENERAR XMP CON FECHAS DE CREACIÓN Y MODIFICACIÓN</t>
  </si>
  <si>
    <t>MARIA PRADO
21-11-2025 1:52</t>
  </si>
  <si>
    <t>MARIA PRADO 
24-11-2025</t>
  </si>
  <si>
    <t>100</t>
  </si>
  <si>
    <t xml:space="preserve">1. IMAGEN DEL FOLIO 104 PERDIDA DE INFORMACIÓN POR RECORTE
2. ERROR EN ORIENTACIÓN DE LA IMAGEN EN ANEXOS </t>
  </si>
  <si>
    <t>MARIA PRADO
24-11-2025 5:26</t>
  </si>
  <si>
    <t>1. IMAGEN DEL FOLIO 104 PERDIDA DE INFORMACIÓN POR RECORTE (NO SUBSANARON)</t>
  </si>
  <si>
    <t>MARIA PRADO 
25-11-2025 2:00</t>
  </si>
  <si>
    <t>MARIA PRADO 
26-11-2025 10:51</t>
  </si>
  <si>
    <t>214</t>
  </si>
  <si>
    <t>1. IMAGEN DEL FOLIO 457 REPETIDA</t>
  </si>
  <si>
    <t>MARIA PRADO
24-11-2025 6:10</t>
  </si>
  <si>
    <t xml:space="preserve">1. ELIMINAR ARCHIVO PDF DEL 18-11-2025
2. EL LIBRO TIENE IMAGENES REPETIDAS </t>
  </si>
  <si>
    <t>MARIA PRADO 
25-11-2025 2:47</t>
  </si>
  <si>
    <t>1. NO COINCIDE EL NUMERO DE IMAGENES DEL PDF CON LAS IMAGENES DE LA TIFF
OK</t>
  </si>
  <si>
    <t>MARIA PRADO 
26-11-2025 11:23
27-11-2025 11:02</t>
  </si>
  <si>
    <t>637</t>
  </si>
  <si>
    <t>1. ELIMINAR CARPETA MAESTRO 
2. GENERAR XMP CON FECHAS DE CREACIÓN Y MODIFICACIÓN
3. SE REGRESA EL LIBRO POR CAPTURA DEL FOLIO 58 DEBE IR CON ANVERSO CON EL FOLIO ORIGINAL 59</t>
  </si>
  <si>
    <t>MARIA PRADO
21-11-2025 3:56</t>
  </si>
  <si>
    <t>1. DIGITALIZA EL ANEXO DEL FOLIO 89
2. CORREGIR ORIENTACÓN DE IMAGEN DEL FOLIO 276</t>
  </si>
  <si>
    <t>MARIA PRADO 
24-11-2025 2:46</t>
  </si>
  <si>
    <t>VANESA CAMACHO 
27/11/2025 12:17 AM</t>
  </si>
  <si>
    <t>531</t>
  </si>
  <si>
    <t>* PESO DEL PDF SOBREPASA 1 GB (1.70 GB)
PDF INCOMPLETO FALTA LAS IMAGENES DE LOS FOLIOS 409 A 426</t>
  </si>
  <si>
    <t>JAVIER SABOGAL
24/11/2025 3:58 PM</t>
  </si>
  <si>
    <t>JAVIER SABOGAL
25/11/2025 1:03 PM</t>
  </si>
  <si>
    <t>426</t>
  </si>
  <si>
    <t>GUILLERMO SARMIENTO
21/11/2025 12:19 PM</t>
  </si>
  <si>
    <t xml:space="preserve">GUILLERMO SARMIENTO
24/11/2025 </t>
  </si>
  <si>
    <t>422</t>
  </si>
  <si>
    <t xml:space="preserve">1. EL PESO DEL ARCHIVO PDF SUPERA 1GB 2. ERRO EN LAS DIMENSION DEL FOLIO 496,539,552,564,585,597,626  NO CORRESPONDE </t>
  </si>
  <si>
    <t>GUILLERMO SARMIENTO
25/11/2025 5:26 PM</t>
  </si>
  <si>
    <t>1.CARPETA EXTRA
2.TIFF DENTRO DE DICHA CARPETA</t>
  </si>
  <si>
    <t>639</t>
  </si>
  <si>
    <r>
      <rPr>
        <b/>
        <sz val="10"/>
        <color rgb="FF00B050"/>
        <rFont val="Arial"/>
      </rPr>
      <t>1. ELIMINAR IMAGEN 159 
2. FALTA REVERSO DEL FOLIO 77
3. GENERAR XMP CON FECHAS</t>
    </r>
    <r>
      <rPr>
        <b/>
        <sz val="10"/>
        <color rgb="FF2F75B5"/>
        <rFont val="Arial"/>
      </rPr>
      <t xml:space="preserve"> </t>
    </r>
  </si>
  <si>
    <t>VANESA CAMACHO
21/11/2025 05:01 PM</t>
  </si>
  <si>
    <t>437</t>
  </si>
  <si>
    <t xml:space="preserve">1. FALTA FOLIO 126 Y REVERSO 
2. ELIMINAR IMAGEN 354 Y 355 
3. GENERAR XMP CON FECHAS </t>
  </si>
  <si>
    <t xml:space="preserve">VANESA CAMACHO
21/11/2025 06:01 PM </t>
  </si>
  <si>
    <t>557</t>
  </si>
  <si>
    <t>1. IMG 103 CONTIENE SUPERPOSICION DE OTROS DOCUMENTOS.
2. IMG 110 NO CONTINUA CON EL ORDEN DE FOLIACION YA QUE SE EVIDENCIA EL FOLIO 102 AL FONDO
3. ERROR EN FECHAS EXTREMAS METADATA
4. XMP NO ESTA COMPLETO
5. SE DEBE ELIMINICAR LA CARPETA MAESTRO</t>
  </si>
  <si>
    <t>1.	NO CONTIENE OCR
2.	FOLIO 48 PERDIDA DE INFORMACION,
3.	FOLIO 48 Y 49 NO PUEDEN IR EN UNA SOLA TOMA
4.	CANTIDAD DE TIFF CON COINCIDE CON LA CANTIDAD DE FOLIOS</t>
  </si>
  <si>
    <t>ESTEBAN RINCON 27/11/202512:58</t>
  </si>
  <si>
    <t>1. NO TIENE OCR (NO SUBSANADO)</t>
  </si>
  <si>
    <r>
      <rPr>
        <b/>
        <sz val="10"/>
        <color rgb="FF00B050"/>
        <rFont val="Arial"/>
      </rPr>
      <t xml:space="preserve">1. IMG 75 ERROR DE DIGITALIZACION YA QUE EL FOLIO SIGUIENTE SERIA 76
2. XMP NO ESTA COMPLETA
3. FECHAS EXTREMAS EN METADATA ESTAN ERRADAS
4. CANTIDAD DE TIFF NO COINCIDEN </t>
    </r>
  </si>
  <si>
    <t xml:space="preserve">1.ERROR EN PROPIEDADES TIFF
2.4. CANTIDAD DE TIFF NO COINCIDEN CON NUMERO DE PDF
</t>
  </si>
  <si>
    <t>CRISTOPHER SUAREZ
27/11/2025PM</t>
  </si>
  <si>
    <t xml:space="preserve">1. LA IMAGEN 196 NO CORRESPONDE AL CONSECUTIVO DEL LIBRO
2. FALTA DIGITALIZAR EL REVERSO DEL FOLIO 96
3. EN PROPIEDADES TIFF CORREGIR REPRESENTACION DEL COLOR
4. GENERAR XMP CON FECHA DE CREACION Y MODIFICACION 
5. ELIMINAR LA CARPETA MAESTRAS DEL ARCHIVO </t>
  </si>
  <si>
    <t>1. ELIMINAR PRIMER PDF</t>
  </si>
  <si>
    <t xml:space="preserve">1. GENERAR XMP CON FECHA DE MODIFICACION ACTUALIZADA. </t>
  </si>
  <si>
    <t>264</t>
  </si>
  <si>
    <t xml:space="preserve">1. ELIMINAR LA CARPETA MAESTRA DEL ARCHIVO 
2. ELIMINAR TIFF SOBRANTES 
3. GENERAR XMP CON FECHA DE CREACION Y MODIFICACION
4. EN PROPIEDADES FALTA INFORMACION DE AUTOR  DE IMAGEN  Y CAMARA </t>
  </si>
  <si>
    <t>MARIA PRADO 
26-11-2025 2:43</t>
  </si>
  <si>
    <t xml:space="preserve">1.REDIGITALIZAR FOLIOS 12,28,46,52-53,72,95,101,107,142,160,161,188,205,207,209,218,221,222,226,228,235,252,266,270,307,331,333,335,340,342,344,346 APARECEN SOBREPUESTOS
3. ELIMINAR ARCHIVO MAESTROS - 342
</t>
  </si>
  <si>
    <t>GERMAN SARTA
21/11/2025 2:40 PM</t>
  </si>
  <si>
    <t>GERMAN SARTA
25/11/2025 9:20 AM</t>
  </si>
  <si>
    <t>348</t>
  </si>
  <si>
    <t>1. REORGANIZAR IMAGENES 5-8
2. REDIGITALIZAR IMAGEN FOLIO 4
3. PERDIDA DE INFORMACION IMAGEN 438
4. FALTAN PROPIEDADES EN TIF
5, ELIMINAR ARCHIVO MAESTRAS</t>
  </si>
  <si>
    <t xml:space="preserve">GERMAN SARTA
21/11/2025 4:45 PM
</t>
  </si>
  <si>
    <t>GERMAN SARTA
25/11/2025 10:10 AM</t>
  </si>
  <si>
    <t>412</t>
  </si>
  <si>
    <t>1. ERROR EN PROPIEDADES DE TIFF: REPRESENTACION DE COLOR 
2. ERROR EN CONSECUTIVO DE IMAGENES DE PDF NO CORRESPONDE AL ORDEN DEL LIBRO:  
IMAGENES: 60,61,62,63
3. IMAGEN 186,190,202,310 PERDIDA DE INFORMACION EN EL BORDE DERECHO 
4. IMAGEN 437,478, INVERTIDA</t>
  </si>
  <si>
    <t xml:space="preserve">JENNIFER RODRIGUEZ
26/11/2025 10:05 AM </t>
  </si>
  <si>
    <t xml:space="preserve">1. NO SUBSANADO </t>
  </si>
  <si>
    <t xml:space="preserve">JENNIFER RODRIGUEZ 
27/11/2025 11:00 AM </t>
  </si>
  <si>
    <t>1. IMAGEN 326,340 EL ANEXO VA EN FONDO NEGRO 
2. IMAGEN 327 ORIENTACION INVERTIDA</t>
  </si>
  <si>
    <t>JENNIFER RODRIGUEZ
27/11/2025 4:39 PM</t>
  </si>
  <si>
    <t>248</t>
  </si>
  <si>
    <t xml:space="preserve">1. ERROR EN PROPIEDADES TIFF (REPRESENTACION DE COLOR)
2. DIGITALIZAR TODOS LOS ANEXOS CON FONDO NEGRO Y POR UNIDAD YA QUE TIENE PERDIDA DE INFORMACION CUANDO VAN POR DOS
3, FALTA DIGITALIZAR EL REVERSO DE LOS FOLIOS 77,78,84,140
4. IMAGENES 94,95 FALTAN BORDES
5. DAR ORDEN Y CONTINUIDAD AL LIBRO IMAGENES 96,158,160,172,174,282... NO CORRESPONDE AL CONSECUTIVO DEL LIBRO ORIGINAL
 6. IMAGEN 261 TIENE PERDIDA DE INFORMACION
 </t>
  </si>
  <si>
    <t>ANGELA BRICEÑO
26/11/2025 12:00 PM</t>
  </si>
  <si>
    <t>1. NO SUBSANADO
2, DAR ORDEN Y CONTINUIDAD AL LIBRO IMAGENES 158,160,172,174,282 NO CORRESPONDE AL CONSECUTIVO DEL LIBRO ORIGINAL
3. IMAGENES 261,263,284 TIENE PERDIDA DE INFORMACION</t>
  </si>
  <si>
    <t>ANGELA BRICEÑO
27/11/2025 12:00 PM</t>
  </si>
  <si>
    <t>CRISTOPHER SUAREZ
28/11/2025 PM</t>
  </si>
  <si>
    <t>291</t>
  </si>
  <si>
    <t>JAVIER SABOGAL
25/11/2025 12:25 PM</t>
  </si>
  <si>
    <t>469</t>
  </si>
  <si>
    <t>1. ELIMINAR CARPETA MAESTRAS
2. ERROR EN PROPIEDADES TIFF (COMPRESION, UNIDAD DE RESOLUCION)</t>
  </si>
  <si>
    <t>ANGELA BRICEÑO
21/11/2025 2:12 PM</t>
  </si>
  <si>
    <t>1. EL NUMERO DE IMAGENES TIF NO COINCIDEN CON EL NUMERO DE IMAGENES DEL PDF</t>
  </si>
  <si>
    <t>ANGELA BRICEÑO
25/11/2025 5:00 PM</t>
  </si>
  <si>
    <t>381</t>
  </si>
  <si>
    <t>* CORREGIR IMAGENES CORRESPONDIENTES AL ANVERSO DE LOS FOLIOS: 33,36,41,48,51,66,68,75,78,80,82,88,91,96,98,106,113,115,155,163,171,179,206,209,211,215,228,235,242,244,249,251,
* CORREGIR APLICACION DE OCR (PAG 270 Y 608 MECANOGRAFIADAS)</t>
  </si>
  <si>
    <t>JAVIER SABOGAL
24/11/2025 12:30 PM</t>
  </si>
  <si>
    <t>JAVIER SABOGAL
25/11/2025 12:46 PM</t>
  </si>
  <si>
    <t>367</t>
  </si>
  <si>
    <t>1. NUMERO DE IMAGENES TIF NO COINCIDE CON EL NUMERO DE IMAGENES DEL PDF
2. ELIMINAR CARPETA MAESTRO
3. SIN AUTOR EN PROPIEDADES TIF, ERROR EN REPRESENTACION DEL COLOR
4. DESORGANIZADO DESDE LA IMAGEN 234-238 Y DE LA IMAGEN 360-363 NO COINCIDE CON EL ORIGINAL
5. FOLIO 155 SU REVERSO SIN DIGITALIZAR</t>
  </si>
  <si>
    <t>ANGELA BRICEÑO
21/11/2025 2:59 PM</t>
  </si>
  <si>
    <t>1. ORGANIZAR FOLIACION DEL LIBRO EJEMPLO IMAGEN 235
2. DIGITALIZAR TODOS LOS ANEXOS CON FONDO NEGRO Y POR UNIDAD</t>
  </si>
  <si>
    <t>ANGELA BRICEÑO
26/11/2025 10:46 AM</t>
  </si>
  <si>
    <t>1. HOMOGENEIDAD IMAGEN 315 MAS GRANDE</t>
  </si>
  <si>
    <t>ANGELA BRICEÑO
27/11/2025 11:00 AM</t>
  </si>
  <si>
    <t>ANGELA BRICEÑO
27/11/2025 2:40 PM</t>
  </si>
  <si>
    <t>1. ELIMINAR LA CARPETA MAESTRA DEL ARCHIVO
2. REVISAR IMAGENES TIFF
3. GENERAR XMP CON FECHA DE CREACION Y MODIFICACION
4. FALTA DIGITALIZAR EL ANVERSO DEL FOLIO 2
5.  EN PROPIEDADES TIFF CORREGIR REPRESENTACION DEL COLOR
6. FALTA DIGITALIZAR EL REVERSO DE FOLIO 26 Y FALTA DIGITALIZAR EL ANVERSO DEL FOLIO 27
7. FALTA DIGITALIZAR EL REVERSO DEL FOLIO 62, FALTA DIGITALIZAR EL ANVERSO DEL FOLIO 63, FALTA DIGITALIZAR EL REVERSO DEL FOLIO 64, FALTA DIGITALIZAR EL REVERSO DEL FOLIO 65
8. REDIGITALIZR DESDE EL REVERSO DEL FOLIO 100 Y EL FOLIO 101 ANVERSO Y REVERSO  EN EL ORDEN CORREPONDIENTE  DE FOLIACION DEL LIBRO FISICO
9. FALTA DIGITALIZAR EL REVERSO DEL FOLIO 104, FALTA DIGITALIZAR ANVERSO Y REVERSO DEL FOLIO 105, FALTA DIGITALIZAR EL REVERSO DEL FOLIO 122, FALTA DIGITALIZAR EL REVERSO DEL FOLIO 171, FALTA DIGITALIZAR EL REVERSO DEL FOLIO 197, FALTA DIGITALIZAR EL REVERSO DEL FOLIO 329</t>
  </si>
  <si>
    <t xml:space="preserve">1.	REVISAR IMAGENES TIFF CANTIDAD  NO COINCIDE CON EL PDF
2.	EN PROPIEDADES TIFF CORREGIR COMPRESION (NO DEBE IR VALORES MULTIPLES)
</t>
  </si>
  <si>
    <t>ESTEBAN RINCON 27/11/2025</t>
  </si>
  <si>
    <t>1.IMAGEN 734,735 DEBE ESTAR EN MODO LECTURA</t>
  </si>
  <si>
    <t>389</t>
  </si>
  <si>
    <t>1. FALTA DIGITALIZAR EL REVERSO DEL FOLIO 116, FALTA DIGITALIZAR EN ANVERSO DEL FOLIO 117
2. ERROR EN DIGITALIZACION IMAGEN 303 MODO LECTURA
3. ERROR EN DIGITALIZACION IMAGEN 317 MODO LECTURA
4. FALTA DIGITALIZAR EL ANVERSO DE LA TAPA POSTERIOR
5. EN PROPIEDADES DE TIFF EN ORIGEN FALTA FECHA DE CAPTURA
6. REVISAR IMAGENES TIFF</t>
  </si>
  <si>
    <r>
      <rPr>
        <b/>
        <sz val="10"/>
        <color rgb="FF00B050"/>
        <rFont val="Arial"/>
      </rPr>
      <t>1, ELIMINAR IMAGEN 2
2. IMAGEN 5,</t>
    </r>
    <r>
      <rPr>
        <b/>
        <sz val="10"/>
        <color rgb="FF0070C0"/>
        <rFont val="Arial"/>
      </rPr>
      <t xml:space="preserve"> </t>
    </r>
    <r>
      <rPr>
        <b/>
        <sz val="10"/>
        <color rgb="FF00B050"/>
        <rFont val="Arial"/>
      </rPr>
      <t xml:space="preserve">6, 120 INVERTIDA 
3. FALTA DIGITALIZAR EL REVERSO DEL FOLIO 118
4 FALTAN DIGITALIZAR FOLIOS 121, 129 ANVERSO Y REVERSO 
5. DIGITALIZAR IMAGEN 460 NO COINCIDE CON EL FISICO </t>
    </r>
  </si>
  <si>
    <t>LIANA ROA 
26/11/2025 5:27 PM</t>
  </si>
  <si>
    <t>JENNIFER RODRIGUEZ
27/11/2025 2:25 PM</t>
  </si>
  <si>
    <t>228</t>
  </si>
  <si>
    <t>1. IMAGEN DEL FOLIO 12 PERDIDA DE INFORMACIÓN 
2. ELIMINAR IMAGEN 65 Y 66
3. FALTA DIGITALIZAR EL FOLIO 37</t>
  </si>
  <si>
    <t>MARIA PRADO
25-11-2025 4:52</t>
  </si>
  <si>
    <t>MARIA PRADO 
27-11-2025</t>
  </si>
  <si>
    <t>259</t>
  </si>
  <si>
    <t>1. ELIMINAR LA CARPETA MAESTRA DEL ARCHIVO
2. REVISAR IMAGENES TIFF
3. GENERAR XMP CON FECHA DE CREACION Y MODIFICACION
4. ERROR EN DIGITALIZACION EN IMAGEN 6 NO SE VE EL FOLIO EN LA HOJA FOLIO 1, FALTA DIGITALIZAR EL REVERSO DEL FOLIO 3, FALTA DIGITALIZAR EN REVERSO DEL FOLIO 10, FALTA DIGITALIZAR EL REVERSO DEL FOLIO 14, FALTA DIGITALIZAR EL REVERSO DEL FOLIO 27 Y 28, FALTA DIGTALIZAR EL REVERSO DEL FOLIO, FALTA DIGITALIZAR EL REVERSO DEL FOLIO 50 Y 51, FALTA DIGITALIZAR EL REVERSO DEL FOLIO 70 Y 71, FALTA DIGITALIZAR EL REVERSO DEL FOLIO 87 Y 88, FALTA DIGITALIZAR REVERSO DEL FOLIO 92 Y 93, ORGANIZAR LAS IMAGENES 195 Y 196 MAL UBICADAS, FALTA EL REVERSO DEL FOLIO 102, FALTA EL REVERSO DEL FOLIO 104 Y 105, ORGANIZAR IMAGENES 214 Y 215 MAL UBICADAS, FALTA EL REVERSO DEL FOLIO 113, ELIMINAR IMAGEN 266 DUPILICIDAD, FALTA REVERSO DEL FOLIO 142, 146 Y 147, FALTA EL ANVERSO DEL FOLIO 163, IMAGEN 314 MODO LECTURA, FALTA EL REVERSO DEL FOLIO 171, 174, 179, 181 Y 183, ORGANIZAR LAS IMAGENES 346 Y 347 MAL UBICADAS, FALTA REVERSO DEL FOLIO 184, 186, FALTA DIGITALIZAR FOLIO 188, FALTA REVERSO DEL FOLIO 190, 191, 193, 196, 197, 199, 200, 202, 203, 205, 212, 221, 228</t>
  </si>
  <si>
    <t>1. LA CANTIDAD DE IMAGENES TIF NO COINCIDE CON LAS DE PDF.
2. GENERAR XMP CON FECHA DE MODIFICACION ACTUALIZADA.
3. AJUSTAR PROPIEDADES DE TIF: AUTORES.</t>
  </si>
  <si>
    <t>LILIANA MEDINA
27/11/20205</t>
  </si>
  <si>
    <t>240</t>
  </si>
  <si>
    <t>1. EL LIBRO SE DEVUELVE PARA SER DIGITALIZADO NUEVAMENTE, LLEGA UNICAMENTE HASTA EL FOLIO 38, TIENE ALTERACION EN LAS DIMENCIONES Y ESTA DESORDENADO</t>
  </si>
  <si>
    <t>GUILLERMO SARMIENTO
24/11/2025 5:13 PM</t>
  </si>
  <si>
    <t>LAS TAPAS NO CORRESPONDEN A LO EVIDENCIADO EN EL FISICO</t>
  </si>
  <si>
    <t>DANIEL BUENDIA
26/11/2025 5:00 PM</t>
  </si>
  <si>
    <t>DANIEL BUENDIA
28/11/2025 4:25 PM</t>
  </si>
  <si>
    <t>193</t>
  </si>
  <si>
    <t>1. XMP NO ESTA COMPLETA
2. ELIMINAR CARPETAS MAESTRAS
3. TAPA O PORTADA CONTIENE INFORMACION DEL LOMO IMAGEN SOBREPUESTA
4. ING 53 REVERSO NO COINCIDE CON FISICO, IMAGEN SOBRE PUESTA
2. IMG 56 REVERSO NO COINCIDE CON FISICO, IMAGEN SOBRE PUESTA
3. IMG 65 REVERSO NO COINCIDE CON FISICO, IMAGEN SOBRE PUESTA
4. IMG 65, 66 REVERSO NO COINCIDE CON FISICO, IMAGEN SOBRE PUESTA
5. IMG 131 REVERSO, IMAGEN SOBRE PUESTA
6. IMG 135 REVERSO, IMAGEN SOBRE PUESTA
7. IMG 135 AL FONDO FOLIO AL REVES
8. IMG 138 AL REVERSO IMAGEN SOBREPUESTA
9. IMG 139 AL REVERSO IMAGEN SOBREPUESTA
10. IMG 153 AL REVERSO IMAGEN NO ESTA COMPLETA
11. IMG 172 TIENEN SOMBRAS NO COINCIDE CON EL ORIGINAL
12. IMG 173 AL REVERSO IMAGEN NO ESTA COMPLETA
13. IMG 192 TIENEN SOMBRAS NO COINCIDE CON EL ORIGINAL
14. IMG 193 AL REVERSO IMAGEN NO ESTA COMPLETA
15. IMG 193 AL REVERSO IMAGEN NO ESTA COMPLETA SOBREPUESTA
16. IMG 205 AL REVERSO IMAGEN NO ESTA COMPLETA SOBREPUESTA
17. IMG 206 AL REVERSO IMAGEN NO ESTA COMPLETA SOBREPUESTA
18. IMG 207 NO ESTA COMPLETA SOBREPUESTA
19. IMG 207 AL REVERSO IMAGEN NO ESTA COMPLETA SOBREPUESTA
20. IMG 211 AL REVERSO IMAGEN NO ESTA COMPLETA SOBREPUESTA
21. IMG 214 AL REVERSO IMAGEN NO ESTA COMPLETA SOBREPUESTA
22. IMG 229 AL REVERSO IMAGEN NO COINCIDE CON EL FISICO
23. IMG 242 REVERSO MAL UBICADO
24. PROPIEDADES DE LAS TIFF REPRESENTACION DEL COLOR : NO CALIBRADO, DEBE IR EN BLANCO ESTA OPCION</t>
  </si>
  <si>
    <t>ESTEBAN RINCON 21/11/2025
16:49:01</t>
  </si>
  <si>
    <t>LIANA ROA 
28/11/2025 4:29 PM</t>
  </si>
  <si>
    <t>242</t>
  </si>
  <si>
    <t>1. XMP NO ESTA COMPLETA
2. ELIMINAR CARPETAS MAESTRAS
3. IMG 25, 26 NO ESTA COMO EL ORIGINAL
4. IMG 26 AL REVERSO NO COINCIDE CON EL FISICO
5. IMG 30 EL FONDO DEL FOLIO DEBE IR SEGUIDO AL 31
6. IMG 36 DEBE NO ESTA COMO EL ORIGINAL Y EL REVERSO ESTA EN SOBREPOSICION
7. IMG 47 Y 48 MAL DIGITALIZADO DEBE IR POR APARTE, EL REVERSO ESTA EN SOBREPOSICION
8. IMG 69 DEBE IR DIGITALIZADO SOBRE EL FOLIO 70
9. IMG 76 HAY PERDIDA DE INFORMACION
10.IMG 115 TIENE SOBREPUESTA OTRA IMAGEN 
11. PROPIEDADES DE LOS TIFF EN REPRESENTACION DEL COLOR, NO DEBE IR INFORMACION, DEBE IR EN BLANCO</t>
  </si>
  <si>
    <t>ESTEBAN RINCON 21/11/2025 17:41:00</t>
  </si>
  <si>
    <t>1.DOBLE XMP EN LA CARPETA
2.ERROR EN LA TIFF</t>
  </si>
  <si>
    <t>CRISTOPHER SUAREZ
26/11/2025 PM</t>
  </si>
  <si>
    <t>131</t>
  </si>
  <si>
    <t xml:space="preserve">1. XMP NO ESTA COMPLETA
2. ELIMINAR CARPETAS MAESTRAS
3. FOLIO 352 NO ESTA UBICADO DE ORDENADAMENTE ESTA UBICADO DESPUES DEL FOLIO 261
5. IMG 345 ESTA UBICADO DESPUES DEL 263, ORGANIZAR
6. IMG 358 NO ESTA UBICADO EN SU ORDEN DE FOLIACION
7. IMG 363 NO ESTA UBICADO EN SU ORDEN DE FOLIACION
8. IMG 366 NO ESTA UBICADO EN SU ORDEN DE FOLIACION
9. IMG 367 NO ESTA UBICADO EN SU ORDEN DE FOLIACION
10.IMG 376 NO ESTA UBICADO EN SU ORDEN DE FOLIACION
11.IMG 382 NO ESTA UBICADO EN SU ORDEN DE FOLIACION
12. NO COINCIDEN LA EL TOTAL DE TIFF CON LA CANTIDAD DEL PDF
</t>
  </si>
  <si>
    <t>ESTEBAN RINCON 21/11/2025 18:15:00</t>
  </si>
  <si>
    <t>1. PESA MAS DE 1 GB</t>
  </si>
  <si>
    <t>JENNIFER RODRIGUEZ</t>
  </si>
  <si>
    <t>362</t>
  </si>
  <si>
    <t>1. ERROR EN PROPIEDADES DE TIFF: COMPRENSION</t>
  </si>
  <si>
    <t>JENNIFER RODRIGUEZ
26/11/2025 11:35 AM</t>
  </si>
  <si>
    <t>JENNIFER RODRIGUEZ 
26/11/2025 11:56 AM</t>
  </si>
  <si>
    <t>364</t>
  </si>
  <si>
    <r>
      <rPr>
        <b/>
        <sz val="10"/>
        <color rgb="FF00B050"/>
        <rFont val="Arial"/>
      </rPr>
      <t>1. ERROR EN PROPIEDADES DE TIFF: NOMBRE DEL PRGRAMA,</t>
    </r>
    <r>
      <rPr>
        <b/>
        <sz val="10"/>
        <color rgb="FF0070C0"/>
        <rFont val="Arial"/>
      </rPr>
      <t xml:space="preserve"> </t>
    </r>
    <r>
      <rPr>
        <b/>
        <sz val="10"/>
        <color rgb="FF00B050"/>
        <rFont val="Arial"/>
      </rPr>
      <t>COMPRENSION, REPRESENTACION DE COLOR, INTERPRETACION FOTOMETRICA 
2. EL XMP NO TIENE FECHA Y HORA DE MODIFICACION 
3. FOLIOS 22,23,31,32 DEBEN IR EN FONDO NEGRO Y SEPARADOS</t>
    </r>
    <r>
      <rPr>
        <b/>
        <sz val="10"/>
        <color rgb="FF0070C0"/>
        <rFont val="Arial"/>
      </rPr>
      <t xml:space="preserve"> 
</t>
    </r>
    <r>
      <rPr>
        <b/>
        <sz val="10"/>
        <color rgb="FF00B050"/>
        <rFont val="Arial"/>
      </rPr>
      <t>4. IMAGEN 139,157,265,271,301,307,311,323,379,383,387,423,433,451,489,541,561 SOBRE PUESTA 
5. LA UBIACION DEL FOLIO DE LA IMAGEN 535 NO CORRESPONDE CON LO EVIDENCIADO EN EL FISICO
6. FALTA DIGITALIZAR ANVERSO DEL FOLIO 268</t>
    </r>
  </si>
  <si>
    <t>JENNIFER RODRIGUEZ
24/10/2025 2:30 PM</t>
  </si>
  <si>
    <t>GUILLERMO SARMIENTO
26/11/2025 4:34 PPM</t>
  </si>
  <si>
    <t>284</t>
  </si>
  <si>
    <t>1. LA PARTE INTERNA DEL LOMO NO ESTA DIGITALIZADA
2. FOLIOS 20,21,40,41,46,47,57,58,68,69,74,75,114,115,154,155,17,172,173,196,197 DEBEN IR EN FONDO NEGRO Y SEPARADOS 
3. FALTA DIGITALIZAR EL ANVERSO DEL FOLIO 37,48
4. ELIMINAR ULTIMO ARCHIVO QUE NO CORRESPONE A LAS IMAGENES TIFF
5. ERROR EN PROPIEDADES DE TIFF: COMPRENSION Y REPRESENTACION DE COLOR 
6. DE LA IMAGEN 178 A LA IMAGEN 181 ESTAN DUPLICADAS 
7. LA IMAGEN 266,293 DUPLICADA 
8. EL PFD SUPERA 1 GB
9. GENERAR XMP CON METADATA HORA DE MOIFICACION
10. IMAGEN 402 ORIENTACION INVERTIDA</t>
  </si>
  <si>
    <t>JENNIFER RODRIGUEZ
24/11/2025 10:50 AM</t>
  </si>
  <si>
    <t>JENNIFER RODRIGUEZ
27/11/2025 11:10 AM</t>
  </si>
  <si>
    <t>1. LA INFORMACION DEL XMP NO CORRESPONDE AL LIBRO.
2. IMG 101 NO TIENE HOMOGENEIDAD.</t>
  </si>
  <si>
    <t>APLICAR OCR
OK (1/12/2025)</t>
  </si>
  <si>
    <t>JARRIZON ISAZA
1/12/2025 8:57 AM
LILIANA MEDINA 
1/12/2025</t>
  </si>
  <si>
    <t>206</t>
  </si>
  <si>
    <t xml:space="preserve">PDF INCOMPLETO FALTA IMAGENES </t>
  </si>
  <si>
    <t>PDF CON 849 IMAGENES OK</t>
  </si>
  <si>
    <t>GUILLERMO SARMIENTO
26/11/2025 5:02 PM</t>
  </si>
  <si>
    <t>DILIGENCIAR APLICACION EN METADATA Y XMP.</t>
  </si>
  <si>
    <t>ING. BALVINA
2/12/2025</t>
  </si>
  <si>
    <t>417</t>
  </si>
  <si>
    <r>
      <rPr>
        <b/>
        <sz val="10"/>
        <color rgb="FF00B050"/>
        <rFont val="Arial"/>
      </rPr>
      <t>1. EL PFD SUPERA 1 GB
2. ERROR EN PROPIEDADES DE TIFF: COMPRENSION Y REPRESENTACION DE COLOR 
3. IMAGEN 44,134 PERDIDA DE INFORMACION EN LA PARTE SUPERIOR 
4. PERDIDA DE INFORMACION EN EL FOLIO 22,57,145
5. FALTA DIGITALIZAR ANVERSO DEL FOLIO 29,63,69,72,84
6. IMAGEN 123,215 INVERTIDO
7. DE LA IMAGEN 312 A LA IMAGEN 315 FOLIOS MAL UBICADOS 
8. ELIMINAR IMAGEN 564,62,698,6
9.  FALTA DIGITALIZAR REVERSO DEL FOLIO 282,310,700,701</t>
    </r>
  </si>
  <si>
    <t>JENNIFER RODRIGUEZ
24/11/2025 4:30 PM</t>
  </si>
  <si>
    <t xml:space="preserve"> 1.PERDIDA DE INFORMACION EN EL FOLIO 22 (NO SE SUBSANO).
2. IMG 62-63, 130-131, 142-143 MAL UBICADAS, REVISAR Y UBICAR TODOS LOS ANEXOS:  ANVEROS SEGUIDOS DE LOS REVERSOS. IMG 184,187,188 MAL UBICADAS.
3. IMG 220 ERROR ORIENTACION.
4. FALTA REVERSO DEL FOLIO 332,339.
5. ELIMINAR IMG 684.</t>
  </si>
  <si>
    <t>LILIANA MEDINA
26/11/20205</t>
  </si>
  <si>
    <t>382</t>
  </si>
  <si>
    <t xml:space="preserve">1.IMAGEN PRIMERA NO DEBE SER EL INTERNO DEL LOMO, { CORREGIR NUMERACION TIFF, ORDEN DEL PDF} 
2. ERROR EN PROPIEDADES TIFF REPRESNTACION DE COLOR : NO CALIBRADO.
3. IMAGEN 9,10,11,12,29,39,40 ELIMINAR NO CORRESPONDE AL ORDEN. ETC...
4.FALTANTE FOLIO 1,2,3,4,10,16,22 Y SU REVERSO ETC...
5.FALTANTE REVERSO FOLIO 7,14 ETC..
6. IMAGEN 25 ELIMINAR SOBRANTE.
7. VOLVER A DIGITALIZAR 
</t>
  </si>
  <si>
    <t xml:space="preserve">1.ELIMINAR CARPETA MAESTRO
2. PROPIEDADES TIFF ERROR { REPRESENTACION DEL COLOR: VALORES MULTIPLES}
</t>
  </si>
  <si>
    <t>375</t>
  </si>
  <si>
    <t>FALTA EL FISICO</t>
  </si>
  <si>
    <t>1.ELIMINAR IMAGEN 712 
2. FALTA REVERSO DEL FOLIO 354
3.ERROR PROPIEDADES TIFF</t>
  </si>
  <si>
    <t xml:space="preserve">NO SUBSANADO </t>
  </si>
  <si>
    <t>CRISTOPHER SUAREZ
27/11/2025 AM
LILIANA MEDINA
02/12/2025</t>
  </si>
  <si>
    <t>1. OCR NO APLICADO EN LA TOTALIDAD DEL LIBRO 2. ERROR EN PROPIEDADES TIFF REPRESNTACION DE COLOR : NO CALIBRADO</t>
  </si>
  <si>
    <t>GUILLERMO SARMIENTO
21/11/2025 1:30PM</t>
  </si>
  <si>
    <t>1. OCR TOTAL DEL LIBRO NO SUBSANADO
2. ERRORES GENERALES EN PROPIEDADES TIIF  NO SUBSANADOS</t>
  </si>
  <si>
    <t>GUILLERMO SARMIENTO
24/11/2025 12:10 PM</t>
  </si>
  <si>
    <t>GUILLERMO SARMIENTO
26/11/2025 11:15 AM</t>
  </si>
  <si>
    <t>176</t>
  </si>
  <si>
    <t xml:space="preserve">1.EL PESO DEL ARCHIVO SUPERA 1 GB 
2, PROPIEDADES TIFF FALTA AUTOR, </t>
  </si>
  <si>
    <t>GUILLERMO SARMIENTO
21/11/2025 1:58</t>
  </si>
  <si>
    <t xml:space="preserve">1.ERROR DIMENSIONES DEL LOMO </t>
  </si>
  <si>
    <t>GUILLERMO SARMIENTO 
27/11/2025 11:46 AM</t>
  </si>
  <si>
    <t>GUILLERMO SARMIENTO 
27/11/2025 112:14 AM</t>
  </si>
  <si>
    <t>358</t>
  </si>
  <si>
    <t>1.EL PESO DEL ARCHIVO SUPERA 1 GB 
2. ERROR EN PROPIEDADES TIFF REPRESNTACION DE COLOR : NO CALIBRADO</t>
  </si>
  <si>
    <t>GUILLERMO SARMIENTO
21/11/2025 3:34 PM</t>
  </si>
  <si>
    <t xml:space="preserve">1. EL TAMAÑO DEL LOMO NO COINCIDE CON EL FISICO
2. ELIMINAR IMAGEN 4 NO CORRESPONDE 
3 IMAGEN 6 ESTA INVERTIDA 
4. EL REVERSO DE LA MAYORIA DE LOS RECIBOS LOS ESTAN CAPTURANO EN EL FONDO QUE NO CORRESPONDE POR FAVOR REVISARLOS  Y CORREGIR  
5. IMAGENES 213, 214, 520, 524, 666, 668 ESTAN MAL UBICADAS
6 FALTA DIGITALIZAR EL REVERSO DEL FOLIO 258, 260, 262, 272, 310, 331
7. IMAGEN 739 TIENE ORIENTACION INVERTIDA
SE RECOMIEDA VERIFICAR TODO EL LIBRO YA QUE SE ENCONTRARON MUCHOS FOLIO DUPLICADOS Y MAL UBICADOS  </t>
  </si>
  <si>
    <t xml:space="preserve">LIANA ROA 
27/11/2025 5:00 PM </t>
  </si>
  <si>
    <t>1. EL XMP NO TIENE LAS FECHAS DE CREADO NI DE MODIFICADO 
2. CORREGIR PROPIEDADES DE TIFF
3. ELIMINAR IMAGEN 94,570, 571 (REPETIDA)
4. CORREGIR IMAGEN 422 RECORTE DE INFORMACIÓN</t>
  </si>
  <si>
    <t>MARIA PAULA
26-11-2025 2:16</t>
  </si>
  <si>
    <t>1. CORREGIR NOMBRAMIENTO DE LAS TIFF 
2. COREGIR PROPIEDADES DE LAS TIFF</t>
  </si>
  <si>
    <t xml:space="preserve">VANESA CAMACHO
28/11/2025 04:32 PM </t>
  </si>
  <si>
    <t xml:space="preserve">APLICAR OCR EN TODO EL LAS
</t>
  </si>
  <si>
    <t>JARRIZON ISAZA
1/12/2025 10:53 AM</t>
  </si>
  <si>
    <t>372</t>
  </si>
  <si>
    <t xml:space="preserve">1. ELIMINAR CARPETA MAESTRO 
2. GENERAR XMP CON FECHAS ACTUALIZADAS
3. ORGANIZAR EL FOLIO 62, 65 EN EL CONSECUTIVO QUE POR FOLIACIÓN CORRESPONDA
4. FALTA EL REVERSO DEL FOLIO 64
5. IMAGEN 141 ERROR ORIENTACIÓN 
6. REVISAR EL TEMA DE UBICACIÓN DE FOLIOS </t>
  </si>
  <si>
    <t>MARIA PAULA
21-11-2025 5:33</t>
  </si>
  <si>
    <t>1. GENERAR XMP CON FECHAS ACTUALIZADAS (NO SUBSANADO)
2. FALTA EL ANVERSO DEL FOLIO 1
3. SALTO EL REVERSO DE LA IMAGEN DE FOLIO 87</t>
  </si>
  <si>
    <t>MARIA PRADO 
26-11-2025 1:03</t>
  </si>
  <si>
    <t>1. FALTA REVERSO FOLIO 84</t>
  </si>
  <si>
    <t xml:space="preserve">VANESA CAMACHO 
27/11/2025 1:14 PM </t>
  </si>
  <si>
    <t>1. COLOCAR EN MODO LECTURA REVERSO FOLIO 62
OK</t>
  </si>
  <si>
    <t>VANESA CAMACHO 
28/11/2025 05:05 PM
JAVIER SABOGAL
01/12/2025 10:42 AM</t>
  </si>
  <si>
    <t>354</t>
  </si>
  <si>
    <t xml:space="preserve">1. IMAGEN 648 TIENE LA ORIENTACIÓN INVERTIDA </t>
  </si>
  <si>
    <t>MARIA PAULA
21-11-2025 6:01</t>
  </si>
  <si>
    <t>1. IMAGEN DEL FOLIO 134, 165 MAL UBICADAS</t>
  </si>
  <si>
    <t>MARIA PRADO 
26-11-2025 2:01</t>
  </si>
  <si>
    <t>GUILLERMO SARMIENTO
27/11/2025 11:56 AM</t>
  </si>
  <si>
    <t>343</t>
  </si>
  <si>
    <r>
      <rPr>
        <b/>
        <sz val="10"/>
        <color rgb="FF00B050"/>
        <rFont val="Arial"/>
      </rPr>
      <t>1. NO TIENE OCR 
2. ERROR EN PROPIEDADADES DE TIFF: REPRESENTACION DE COLOR</t>
    </r>
    <r>
      <rPr>
        <b/>
        <sz val="10"/>
        <color rgb="FF4472C4"/>
        <rFont val="Arial"/>
      </rPr>
      <t xml:space="preserve"> 
</t>
    </r>
    <r>
      <rPr>
        <b/>
        <sz val="10"/>
        <color rgb="FF00B050"/>
        <rFont val="Arial"/>
      </rPr>
      <t>3. IMAGEN 259 A LA 260, 667 A LA 682  EN DESORDEN</t>
    </r>
    <r>
      <rPr>
        <b/>
        <sz val="10"/>
        <color rgb="FF4472C4"/>
        <rFont val="Arial"/>
      </rPr>
      <t xml:space="preserve"> 
</t>
    </r>
    <r>
      <rPr>
        <b/>
        <sz val="10"/>
        <color rgb="FF00B050"/>
        <rFont val="Arial"/>
      </rPr>
      <t>4. ELIMINAR IMAGEN 259,260,301,331,363,689.690
5. IMAGEN 372,386,405,43,470,532,564,576,581,672,673 INVERTIDA 
6. FALTA DIGITALIZAR FOLIO 283 POR AMBOS LADOS</t>
    </r>
    <r>
      <rPr>
        <b/>
        <sz val="10"/>
        <color rgb="FF4472C4"/>
        <rFont val="Arial"/>
      </rPr>
      <t xml:space="preserve"> </t>
    </r>
  </si>
  <si>
    <t>JENNIFER RODRIGUEZ
26/11/2025 12:44 PM</t>
  </si>
  <si>
    <t>JENNIFER RODRIGUEZ
1/12/2025 11:41 AM</t>
  </si>
  <si>
    <t>351</t>
  </si>
  <si>
    <t>1.ERRORT EN PROPIEDADES TIFF REPRESENTACION DE  COLOR: NO CALIBRADO
2. EN LA VALIDACION LA ORIENTACION DE LA HOJA NO CORRESPONDE FOLIO 47,135,136,137</t>
  </si>
  <si>
    <t>GUILLERMO SARMIENTO
21/11/2025 4:30PM</t>
  </si>
  <si>
    <t>1.ORIENTACION  IMAGEN 102 MAL UBICADA MODO LECTURA</t>
  </si>
  <si>
    <t>GUILLERMO SARMIENTO
27/11/2025 1:03 PM</t>
  </si>
  <si>
    <t>365</t>
  </si>
  <si>
    <t>1. ERROR EN PROPIEDADES TIFF (REPRESENTACION DE COLOR: NO CALIBRADO</t>
  </si>
  <si>
    <t>GUILLERMO SARMIENTO
21/11/2025 5:53 PM</t>
  </si>
  <si>
    <t>GUILLERMO SARMIENTO
24/11/2025 12:35 PM</t>
  </si>
  <si>
    <t>312</t>
  </si>
  <si>
    <t>1. ERROR EN PROPIEDADES TIFF (REPRESENTACION DE COLOR: NO CALIBRADO
2. ERROR EN PROPIEDADES TIFF: NOY CAMARAS NO HAY FABRICAN NO HAY MODELO
3. SE DEVUELVE EL LIBRO POR INCLUIR EN LA DIGITALIZACION DEL FOLIO 153 - AL 336</t>
  </si>
  <si>
    <t>GUILLERMO SARMIENTO
21/11/2025 6:06 PM</t>
  </si>
  <si>
    <t xml:space="preserve">1. IMG 3 ERROR ORIENTACION 
2. IMG 29-30 MAL UBICADAS (DARLE CONTINUIDAD A LA FOLIACION MECANICA), </t>
  </si>
  <si>
    <t>336</t>
  </si>
  <si>
    <r>
      <rPr>
        <b/>
        <sz val="10"/>
        <color rgb="FF00B050"/>
        <rFont val="Arial"/>
      </rPr>
      <t>1. FECHA DEL XMP Y METADATA NO COINSIDEN CON FECHA DEL MODIFICADO</t>
    </r>
    <r>
      <rPr>
        <b/>
        <sz val="10"/>
        <color rgb="FF0070C0"/>
        <rFont val="Arial"/>
      </rPr>
      <t xml:space="preserve"> 
</t>
    </r>
    <r>
      <rPr>
        <b/>
        <sz val="10"/>
        <color rgb="FF00B050"/>
        <rFont val="Arial"/>
      </rPr>
      <t>2. SALTO DE IMAGEN DEL FOLIO 35
3. CORREGIR VALORES DE LA TIFF</t>
    </r>
  </si>
  <si>
    <t>MARIA PAULA
24-11-2025 12:27</t>
  </si>
  <si>
    <t>CRISTOPHER SUAREZ
27/11/2025 PM</t>
  </si>
  <si>
    <t>333</t>
  </si>
  <si>
    <t>1.ELIMINAR CARPETA MAESTRO
2.IMAGEN PNG NO PERTENECIENTE A LA CARPETA
3.PROPIEDADES TIFF ERROR {REPRESENTACION DE COLOR:NO CALIBRADO}
4. IMAGEN 143 Y 144, 259 Y 260, 285 Y 286,287 Y 288, 672 Y 673   DEBE TENER FONDO NEGRO</t>
  </si>
  <si>
    <t>CRISTOPHER SUAREZ
25/11/2025 PM</t>
  </si>
  <si>
    <t>342</t>
  </si>
  <si>
    <t>1.NO TIENE OCR
2.NO TIENE METADATA
3.IMAGEN 293 Y 294, 321 Y 322, 439 Y 440  DEBE TENER FONDO NEGRO
4. ALTERACION EN LAS DIMESIONES FOLIO 
5.ELIMINAR CARPETA MAESTRO</t>
  </si>
  <si>
    <t>329</t>
  </si>
  <si>
    <t>1. SIN VALORES MULTIPLES EN TIFF
2 ELIMINAR CARPETA MAESTRAS
3, NUMERO DE IMAGENES TIFF NO COINCIDEN CON NUMERO DE IMAGENES DEL PDF
4. OCR NO ESTA APLICADO CORRECTAMENTE NO TOMA LA BUSQUEDA</t>
  </si>
  <si>
    <t>ANGELA BRICEÑO
21/11/2025 4:50 PM</t>
  </si>
  <si>
    <t>ANGELA BRICEÑO
26/11/2025 3:40 PM</t>
  </si>
  <si>
    <t>326</t>
  </si>
  <si>
    <r>
      <rPr>
        <b/>
        <sz val="10"/>
        <color rgb="FF00B050"/>
        <rFont val="Arial"/>
      </rPr>
      <t>1. ERROR EN PROPIEDADES TIFF (REPRESENTACION DE COLOR)
2. ELIMINAR CARPETA MAESTRA
3. IMAGEN 603 AL REVÉS
4. NO TIENE OCR</t>
    </r>
  </si>
  <si>
    <t>ANGELA BRICEÑO
21/11/2025 4:06 PM</t>
  </si>
  <si>
    <t>1. ERROR EL PROPIEDADES TIFF (COMPRENSION, REPRESENTACION DEL COLOR)</t>
  </si>
  <si>
    <t>ANGELA BRICEÑO
26/11/2025 4:00 PM</t>
  </si>
  <si>
    <t>ANGELA BRICEÑO
27/11/2025 10:26 AM</t>
  </si>
  <si>
    <t xml:space="preserve">CARPETA SIN CONTENIDO </t>
  </si>
  <si>
    <t>1.NO TIENE OCR
2.ERROR PROPIEDADES TIFF
3.FALTAN FOLIO 327,328,329,330 COMO TAMBIEN SU TAPAPOSTERIOR</t>
  </si>
  <si>
    <t>330</t>
  </si>
  <si>
    <t>1. IMAGEN 203 NO COINCIDE CON EL CONSECUTIVO DEL ORIGINAL
2. FALTA DIGITALIZAR FOLIO 99 SU REVERSO</t>
  </si>
  <si>
    <t>ANGELA BRICEÑO
21/11/2025 3:40 PM</t>
  </si>
  <si>
    <t>332</t>
  </si>
  <si>
    <r>
      <rPr>
        <b/>
        <sz val="10"/>
        <color rgb="FF00B050"/>
        <rFont val="Arial"/>
      </rPr>
      <t>* PESO DE PDF SOBREPASA 1 GB (1.09 GB)
* PROPIEDADES TIF REPRESENTACION DEL COLOR NO CALIBRADO - NO DEBE APARECER NINGUN DATO</t>
    </r>
  </si>
  <si>
    <t>JAVIER SABOGAL
24/11/2025 4:30 PM</t>
  </si>
  <si>
    <t>CORREGIR APLICACION DE OCR</t>
  </si>
  <si>
    <t>JAVIER SABOGAL
25/11/2025 12:10 PM</t>
  </si>
  <si>
    <t>JAVIER SABOGAL
26/11/2025 9:10 AM</t>
  </si>
  <si>
    <t>1. IMAGENES 26 A 35 DESORDENADAS
2. IMAGENES 409,410 TROCADAS
3. FOLIO 210 DEBE IR EN FONDO NEGRO
4. IMAGEN TAPA POSTERIOR (622) CORTADA, TORCIDA Y CON EXCESO DE FONDO NEGRO, ESTA DEBE QUEDAR COMO ESTA LA TAPA ANTERIOR
5. FALTA INFORMACION EN EL XMP
6. OCR NO APLICADO EN LA TOTALIDAD DEL LIBRO
7. PDF PESA MAS DE 1 GB</t>
  </si>
  <si>
    <t>DANIEL BUENDIA
24/11/2025 4:14 PM</t>
  </si>
  <si>
    <t>NO SUBSANADO (EL PDF SIGUE PESANDO MAS DE 1 GB)</t>
  </si>
  <si>
    <t>1. OCR NO APLICADO EN LA TOTALIDAD DEL LIBRO (ESTO YA SE HABIA SUBSANADO Y AHORA SE PRESENTA NUEVAMENTE)</t>
  </si>
  <si>
    <t>DANIEL BUENDIA
28/11/2025 4:38 PM</t>
  </si>
  <si>
    <t>DANIEL BUENDIA
01/12/2025 11:14 AM</t>
  </si>
  <si>
    <t>1. TIF MAL NOMBRADAS Y NO COINCIDE CON LA CANTIDAD DE IMAGENES DEL PDF
2. ERROR EN LAS PROPIEDADES TIF  REVISAR</t>
  </si>
  <si>
    <t>LIANA ROA
24/11/2025 1:25 PM</t>
  </si>
  <si>
    <r>
      <rPr>
        <b/>
        <sz val="10"/>
        <color rgb="FF00B050"/>
        <rFont val="Arial"/>
      </rPr>
      <t>1. IMAGEN 4, INVERTIDA 
2. EL LIBRO EN TODO MECANOGRAFIADO NO ESTA APLICADO OCR EN LA TOTALIDAD DEL LIBRO SOLO EN LOS PRIMEROS 10 FOLIOS
3. LA IMAGEN 238 Y 239 ELIMINAR NO ES UNA ANEXO, HACE PARTE DEL FOLIO 118 VOLVER A DIGITALIZAR</t>
    </r>
  </si>
  <si>
    <t xml:space="preserve">LIANA ROA 
27/11/2025 11:28 AM </t>
  </si>
  <si>
    <t>1. IMAGEN 4, INVERTIDA</t>
  </si>
  <si>
    <t>LIANA ROA 
28/11/2025 4:49 PM</t>
  </si>
  <si>
    <t>JAVIER SABOGAL
01/12/2025 11:00 AM</t>
  </si>
  <si>
    <t>305</t>
  </si>
  <si>
    <t>* LIBRO NO ESTA SELLADO.
* ARCHIVO XMP INCOMPLETO.
* FALTA VERIFICAR OCR</t>
  </si>
  <si>
    <t>JAVIER SABOGAL
26/11/2025 3:21 PM</t>
  </si>
  <si>
    <t>JAVIER SABOGAL
27/11/2025 8:40 AM</t>
  </si>
  <si>
    <t>LILIANA MEDINA
02/12/2025</t>
  </si>
  <si>
    <t>401</t>
  </si>
  <si>
    <t xml:space="preserve">1. SIN OCR
2.ERROR PROPIEDADES TIF
3.DIMENSIONES DEL FOLIO 96, 97, 314 NO CORRESPONDE AL LIBRO FISICO </t>
  </si>
  <si>
    <t>429</t>
  </si>
  <si>
    <t>1. EL PESO DEL ARCHIVO SUPERA 1GB
2. ERROR PROPIEDADES TIIF (COLOR NO CALIBRADO)
3. NO CUENTA CON OCR</t>
  </si>
  <si>
    <t>GUILLERMO SARMIENTO
24/11/2025 12:57 PM</t>
  </si>
  <si>
    <t>MARIA PRADO
26-11-2025 4:50</t>
  </si>
  <si>
    <t>390</t>
  </si>
  <si>
    <t>24/10/2025 1:40 PM</t>
  </si>
  <si>
    <t>25/11/2025 12:32 PM</t>
  </si>
  <si>
    <t>2025-11-20 12:26</t>
  </si>
  <si>
    <t>2025-11-22 09:45</t>
  </si>
  <si>
    <t>2025-11-24 2:53 PM</t>
  </si>
  <si>
    <t>01/12/2025 12:51PM</t>
  </si>
  <si>
    <t>2025-12-01 15:58</t>
  </si>
  <si>
    <t>2025-12-02 11:14</t>
  </si>
  <si>
    <t>2025-11-20 16:00</t>
  </si>
  <si>
    <t>2025-11-25 10:45 AM</t>
  </si>
  <si>
    <t>2025-11-25 17:19</t>
  </si>
  <si>
    <t>2025-11-22 12:26</t>
  </si>
  <si>
    <t>2025-11-25 13:49</t>
  </si>
  <si>
    <t>2025-11-28 11:45</t>
  </si>
  <si>
    <t>1/12/2025 12:22:03PM</t>
  </si>
  <si>
    <t>21/10/2025 1:50 PM</t>
  </si>
  <si>
    <t>2025-11-25 12:37</t>
  </si>
  <si>
    <t>2025-11-26 17:30</t>
  </si>
  <si>
    <t>21/10/2025 2:59 PM</t>
  </si>
  <si>
    <t>2025-11-29 09:48</t>
  </si>
  <si>
    <t>2025-12-02 12:04</t>
  </si>
  <si>
    <t>2025-11-21 19:45</t>
  </si>
  <si>
    <t>2025-11-25 11:26 AM</t>
  </si>
  <si>
    <t>2025-11-27 08:02</t>
  </si>
  <si>
    <t>23/10/2025 8:09  AM</t>
  </si>
  <si>
    <t>2025-10-23 08:09</t>
  </si>
  <si>
    <t>2025-11-26 16:40:03 PM</t>
  </si>
  <si>
    <t>24/10/2025 8:29AM</t>
  </si>
  <si>
    <t>2025-11-20 15:15</t>
  </si>
  <si>
    <t>2025-11-24 17:19</t>
  </si>
  <si>
    <t>2025-11-27 12:00:43</t>
  </si>
  <si>
    <t>2025-11-27 15:28</t>
  </si>
  <si>
    <t>2025-11-20 11:24</t>
  </si>
  <si>
    <t>2/12/2025 10:29:45 AM</t>
  </si>
  <si>
    <t>20/11/2025 9:06:24 PM</t>
  </si>
  <si>
    <t>22/11/2025 1:00:58 PM</t>
  </si>
  <si>
    <t>7/10/2025 10:34:57 AM</t>
  </si>
  <si>
    <t>22/11/2025 12:53:45 PM</t>
  </si>
  <si>
    <t>15/11/2025 2:35:35 AM</t>
  </si>
  <si>
    <t>21/11/2025 4:00:29 PM</t>
  </si>
  <si>
    <t>2025-12-02 09:04</t>
  </si>
  <si>
    <t>19/11/2025 12:35:30 PM</t>
  </si>
  <si>
    <t>22/11/2025 12:09:28 PM</t>
  </si>
  <si>
    <t>20/11/2025 9:40:44 PM</t>
  </si>
  <si>
    <t>21/11/2025 7:56:39 PM</t>
  </si>
  <si>
    <t>24/11/2025 12:25:53 PM</t>
  </si>
  <si>
    <t>20/11/2025 9:09:52 PM</t>
  </si>
  <si>
    <t>21/11/2025 4:58:46 PM</t>
  </si>
  <si>
    <t>18/11/2025 1:14:57 PM</t>
  </si>
  <si>
    <t>25/10/2025 7:31:12 AM</t>
  </si>
  <si>
    <t>24/11/2025 1:28:08 PM</t>
  </si>
  <si>
    <t>20:11:2025  7:19:51 PM</t>
  </si>
  <si>
    <t>22/11/2025 5:21:17 PM</t>
  </si>
  <si>
    <t>25/11/2025 10:53:17 AM</t>
  </si>
  <si>
    <t>25/11/2025 3:09 PM
28/11/2025 11:01:58 AM
28/11/2025 12:34:59 PM</t>
  </si>
  <si>
    <t>20/10/2025 9:29:18 PM</t>
  </si>
  <si>
    <t>21/11/2025 8:53:09 PM</t>
  </si>
  <si>
    <t>2025-12-03 16:11</t>
  </si>
  <si>
    <t>2025-12-03 17:01</t>
  </si>
  <si>
    <t>23/10/2025 1:30:31 PM</t>
  </si>
  <si>
    <t>2025-12-03 15:14</t>
  </si>
  <si>
    <t>21/11/2025 5:44:03 PM</t>
  </si>
  <si>
    <t>25/10/2025 9:40:55 AM</t>
  </si>
  <si>
    <t>24/11/2025 12:04:05 PM</t>
  </si>
  <si>
    <t>22/11/2025 5:00:01 PM</t>
  </si>
  <si>
    <t>21/10/2025 8:55:15 PM</t>
  </si>
  <si>
    <t>24/11/2025 4:58:03 PM</t>
  </si>
  <si>
    <t>19/11/2025 11:02 AM</t>
  </si>
  <si>
    <t xml:space="preserve">25/11/2025 11:28:16 AM </t>
  </si>
  <si>
    <t>2025-11-28 09:19</t>
  </si>
  <si>
    <t>18/11/2025 02.05 PM</t>
  </si>
  <si>
    <t>20/11/2025 4:34PM</t>
  </si>
  <si>
    <t>22/11/2025 7:30PM</t>
  </si>
  <si>
    <t>21/11/2025 6:32PM</t>
  </si>
  <si>
    <t>24/11/2025 12:56PM</t>
  </si>
  <si>
    <t>29/10/2025 2:40:51 PM</t>
  </si>
  <si>
    <t>25/11/2025 9:18:45 AM</t>
  </si>
  <si>
    <t>24/11/2025 8:58 AM</t>
  </si>
  <si>
    <t>26/11/2025 12:39 PM</t>
  </si>
  <si>
    <t>26/11/2025 8:17 PM</t>
  </si>
  <si>
    <t>2025-11-28 15:07</t>
  </si>
  <si>
    <t>05/11/2025 11:03 AM</t>
  </si>
  <si>
    <t>26/11/2025 11:48 AM</t>
  </si>
  <si>
    <t xml:space="preserve">22/11/2025 2:15 PM </t>
  </si>
  <si>
    <t>26/11/2025 11:10 AM</t>
  </si>
  <si>
    <t>2025-11-28 09:02</t>
  </si>
  <si>
    <t>2025-11-28 16:03</t>
  </si>
  <si>
    <t>24/11/2025 3:33 PM</t>
  </si>
  <si>
    <t>27/11/2025 8:06 PM</t>
  </si>
  <si>
    <t>28/11/2025 2:23 PM</t>
  </si>
  <si>
    <t>25/11/2025 10:50 AM</t>
  </si>
  <si>
    <t>25/10/2025 1:41PM</t>
  </si>
  <si>
    <t>24/11/2025 1:52PM</t>
  </si>
  <si>
    <t>24/11/2025 7:34PM</t>
  </si>
  <si>
    <t>25/11/2025 1:36PM</t>
  </si>
  <si>
    <t>24/11/2025 3:44PM</t>
  </si>
  <si>
    <t>28/10/2025 1:23PM</t>
  </si>
  <si>
    <t>24/11/2025 5:24AM</t>
  </si>
  <si>
    <t>24/11/2025 5:24PM</t>
  </si>
  <si>
    <t>23/10/2025 11:39AM</t>
  </si>
  <si>
    <t>25/10/2025 1:07PM</t>
  </si>
  <si>
    <t>25/10/2025 2:54PM</t>
  </si>
  <si>
    <t>24/10/2025 8:36AM</t>
  </si>
  <si>
    <t>21/11/2025 9:30:00 AM</t>
  </si>
  <si>
    <t>22/11/2025 8:02PM</t>
  </si>
  <si>
    <t>2025-12-02 14:54</t>
  </si>
  <si>
    <t>21/11/2025 11:39:09 AM</t>
  </si>
  <si>
    <t>26/11/2025 1:32:PM</t>
  </si>
  <si>
    <t>2025-11-28 08:14</t>
  </si>
  <si>
    <t>01/12/2025 9:43AM</t>
  </si>
  <si>
    <t xml:space="preserve">25/10/2025 10:21:56 AM </t>
  </si>
  <si>
    <t>25/11/2025 7:34:50 PM</t>
  </si>
  <si>
    <t>2025-11-26 13:54</t>
  </si>
  <si>
    <t>18/11/2025 9:29:14</t>
  </si>
  <si>
    <t>28/10/2025 10:15:03 PM</t>
  </si>
  <si>
    <t>21/10/2025 3:23:37 PM</t>
  </si>
  <si>
    <r>
      <rPr>
        <sz val="10"/>
        <color rgb="FF000000"/>
        <rFont val="Arial"/>
      </rPr>
      <t xml:space="preserve">24/11/2025 9:53:04 PM </t>
    </r>
  </si>
  <si>
    <t>27/11/2025 12:34:04 PM</t>
  </si>
  <si>
    <t>2025-11-28 08:44</t>
  </si>
  <si>
    <t>28/10/2025 2:00:55 PM</t>
  </si>
  <si>
    <t>24/11/2025 8:12:39 PM</t>
  </si>
  <si>
    <t>25/10/2025 10:48:47 AM</t>
  </si>
  <si>
    <t>25/11/2025 2:01:04 PM</t>
  </si>
  <si>
    <t>26/11/2025 1:53:41 PM</t>
  </si>
  <si>
    <t>27/11/2025 1:06:49 PM</t>
  </si>
  <si>
    <t>25/10/2025 8:16:07 AM</t>
  </si>
  <si>
    <t>24/11/2025 5:20:03 PM</t>
  </si>
  <si>
    <t>21/11/2025 9:39:49 AM</t>
  </si>
  <si>
    <t>21/11/2025 11:26:27 AM</t>
  </si>
  <si>
    <t>17/10/2025 6:52:01 AM</t>
  </si>
  <si>
    <t>2025-12-02 14:58</t>
  </si>
  <si>
    <t>21/11/2025 12:14:17 PM</t>
  </si>
  <si>
    <t>26/11/2025 7:35:18 PM</t>
  </si>
  <si>
    <t>26/11/2025 1:26:47 PM</t>
  </si>
  <si>
    <t>21/11/2025 8:55:33 PM</t>
  </si>
  <si>
    <t>25/11/2025 10:10AM</t>
  </si>
  <si>
    <t>14/10/2025 6:55:06PM</t>
  </si>
  <si>
    <t>25/11/2025 4:02:41 PM</t>
  </si>
  <si>
    <t>23/10/2025 8:23:48 AM</t>
  </si>
  <si>
    <t>24/11/2025 8:10:07 PM</t>
  </si>
  <si>
    <t>30/10/2025 4:08:55 PM</t>
  </si>
  <si>
    <t>25/11/2025 12:47:12 PM</t>
  </si>
  <si>
    <t>22/11/2025 6:44:48 PM</t>
  </si>
  <si>
    <t>25/11/2025 1:35:39 PM</t>
  </si>
  <si>
    <t>27/11/2025 2:32:23 PM</t>
  </si>
  <si>
    <t>29/10/2025 10:55:48 AM</t>
  </si>
  <si>
    <t>28/11/2025 3:59:56 AM</t>
  </si>
  <si>
    <t>22/11/2025 4:48:57 PM</t>
  </si>
  <si>
    <t>23-10-2025 7:41</t>
  </si>
  <si>
    <t>2025-11-21 19:40</t>
  </si>
  <si>
    <t>2025-11-24 05:28</t>
  </si>
  <si>
    <t>2025-11-24 18:52</t>
  </si>
  <si>
    <t>2025-11-25 18:05</t>
  </si>
  <si>
    <t>2025-11-18 08:54</t>
  </si>
  <si>
    <t>2025-11-24 20:05</t>
  </si>
  <si>
    <t>2025-11-25 16:46</t>
  </si>
  <si>
    <t>22-10-2025 11:26</t>
  </si>
  <si>
    <t>2025-11-21 16:33</t>
  </si>
  <si>
    <t>2025-11-24 16:23:06</t>
  </si>
  <si>
    <t>24/11/2025 6:03:06 PM</t>
  </si>
  <si>
    <t>21/11/2025 5:35 PM</t>
  </si>
  <si>
    <t>25/11/2025 1:21 PM</t>
  </si>
  <si>
    <t>26/11/2025 8:40 PM</t>
  </si>
  <si>
    <t xml:space="preserve">28-10-2025 04:30 PM </t>
  </si>
  <si>
    <t>24-10-2025 08:11 AM</t>
  </si>
  <si>
    <t>2025-24-10 15:40:29</t>
  </si>
  <si>
    <t>2025-11-26 20:21:39-05</t>
  </si>
  <si>
    <t>2025-11-28 03:50</t>
  </si>
  <si>
    <t>2025-11-28 16:01</t>
  </si>
  <si>
    <t xml:space="preserve">2025-10-21 10:53:38 AM </t>
  </si>
  <si>
    <t>22/11/2025 7:19:PM</t>
  </si>
  <si>
    <t>26/11/2025 3:48:PM</t>
  </si>
  <si>
    <t>2025/10/25 11:06:00 AM</t>
  </si>
  <si>
    <t>24/11/2025 3:59:57 PM</t>
  </si>
  <si>
    <t>20/11/2025 10:50:58 AM</t>
  </si>
  <si>
    <t>2025-10-21 16:42</t>
  </si>
  <si>
    <t>24/10/2025 10:50:58 AM</t>
  </si>
  <si>
    <t>24/11/2025 3:52:31 PM</t>
  </si>
  <si>
    <t>20/10/2025 10:50:38 AM</t>
  </si>
  <si>
    <t>22/11/2025 6:31:24 PM</t>
  </si>
  <si>
    <t xml:space="preserve">28/10/2025 8:24 AM </t>
  </si>
  <si>
    <t>28/10/2025 8:24 AM</t>
  </si>
  <si>
    <t>27/11/2025 12:48 PM</t>
  </si>
  <si>
    <t>2025-11-27 17:20</t>
  </si>
  <si>
    <t>24/11/2025 9:20 AM</t>
  </si>
  <si>
    <t>26/11/2025 3:17 PM</t>
  </si>
  <si>
    <t>28/11/2025 4:19 PM</t>
  </si>
  <si>
    <t>25/11/2025 9:58:19 AM</t>
  </si>
  <si>
    <t>23/10/2025 8:59 AM</t>
  </si>
  <si>
    <t>26/11/2025 10:47 AM</t>
  </si>
  <si>
    <t>2025-12-02 15:57</t>
  </si>
  <si>
    <t>22/11/2025 2:00;52 PM</t>
  </si>
  <si>
    <t>24/11/2025 4:28:47 PM</t>
  </si>
  <si>
    <t>20/10/2025 9:28 AM</t>
  </si>
  <si>
    <t>21/11/2025  7:45 PM</t>
  </si>
  <si>
    <t>26/11/2025 5:43 PM</t>
  </si>
  <si>
    <t>27/11/2025 11:16 AM</t>
  </si>
  <si>
    <t>2025/10/20 3:44:06 PM</t>
  </si>
  <si>
    <t xml:space="preserve">
25/11/2025 1:20PM</t>
  </si>
  <si>
    <t>2025/11/15 4:57:27 AM</t>
  </si>
  <si>
    <t xml:space="preserve">24/11/2025 1:30:33 AM </t>
  </si>
  <si>
    <t>2025-11-24 14:28</t>
  </si>
  <si>
    <t>2025-11-26 13:02</t>
  </si>
  <si>
    <t>2025/10/15 4:34:03 PM</t>
  </si>
  <si>
    <t>2025/11/25 8:36 PM</t>
  </si>
  <si>
    <t>2025-11-28 01:04</t>
  </si>
  <si>
    <t>24/11/2025 10:53 AM</t>
  </si>
  <si>
    <t>27/11/2025 12:09:12 PM</t>
  </si>
  <si>
    <t>27/11/2025 3:39:25 PM</t>
  </si>
  <si>
    <t>2025-10-17 12:08:55 PM</t>
  </si>
  <si>
    <t>27/11/2025 1:34:19 PM</t>
  </si>
  <si>
    <t>2025-10-23 07:58:30 AM</t>
  </si>
  <si>
    <t>25/11/2025 2:17 PM</t>
  </si>
  <si>
    <t>25/11/2025 12:50PM</t>
  </si>
  <si>
    <t>28/10/2025 9:08 PM</t>
  </si>
  <si>
    <t xml:space="preserve">24/10/2025 10:24 AM </t>
  </si>
  <si>
    <t>24/11/2025 6.05 PM</t>
  </si>
  <si>
    <t>27/10/2025 11:35 AM</t>
  </si>
  <si>
    <t>26/11/2025 6:46 PM</t>
  </si>
  <si>
    <t>28/11/2025 11:44 AM</t>
  </si>
  <si>
    <t>28/11/2025 7:47:40 PM
2025-12-01 09:56</t>
  </si>
  <si>
    <t>26/11/2025 7:54 AM</t>
  </si>
  <si>
    <t>28/10/2025 11:10 AM</t>
  </si>
  <si>
    <t>2025-11-27 1:05 PM</t>
  </si>
  <si>
    <t>2025-11-27 15:53</t>
  </si>
  <si>
    <t>29/10/2025 6:29AM</t>
  </si>
  <si>
    <t>31/10/2025 7:44AM</t>
  </si>
  <si>
    <t>19/11/2025 1:33 PM</t>
  </si>
  <si>
    <t>26/11/2025 5:00 PM</t>
  </si>
  <si>
    <t>2025-12-02 09:15</t>
  </si>
  <si>
    <t>10/10/2025 8:11 PM</t>
  </si>
  <si>
    <t>21/11/2025 6:55 PM</t>
  </si>
  <si>
    <t>28/10/2025 8:52 PM</t>
  </si>
  <si>
    <t>21/11/2025 9:30PM</t>
  </si>
  <si>
    <t>26/11/2025 04:36  PM</t>
  </si>
  <si>
    <t>24/12/2025 1:35 PM</t>
  </si>
  <si>
    <t xml:space="preserve">26/11/2025 10:48:57 AM </t>
  </si>
  <si>
    <t>01/12/2025 09:07 AM</t>
  </si>
  <si>
    <t>26-11-2025 2:51</t>
  </si>
  <si>
    <t>2025-11-27 20:47:05</t>
  </si>
  <si>
    <t>28/11/2025 1:31:53 PM</t>
  </si>
  <si>
    <t>2025-12-02 10:29</t>
  </si>
  <si>
    <t>29-10-2025 9:11</t>
  </si>
  <si>
    <t>22-11-2025 19:35</t>
  </si>
  <si>
    <t>2025-11-26 13:45:27</t>
  </si>
  <si>
    <t>28/11/2025 6:09:40 PM</t>
  </si>
  <si>
    <t>2025-11-15 17:22</t>
  </si>
  <si>
    <t>2025-11-21 21:25</t>
  </si>
  <si>
    <t>26/11/2025 3:21 PM</t>
  </si>
  <si>
    <t xml:space="preserve">27/10/2025 9:36 PM </t>
  </si>
  <si>
    <t>29/11/2025 4:35 AM</t>
  </si>
  <si>
    <t>21/11/2025  9:38AM</t>
  </si>
  <si>
    <t>26/11/2025
4:31 PM</t>
  </si>
  <si>
    <t>21/11/2025 11:15 AM</t>
  </si>
  <si>
    <t>2025-11-26 10:47</t>
  </si>
  <si>
    <t>2025-11-26 16:42</t>
  </si>
  <si>
    <t xml:space="preserve">2025-10-30 12:11 </t>
  </si>
  <si>
    <t>26/10/2025 3:55 PM</t>
  </si>
  <si>
    <t>23/10/2025 9:59 PM</t>
  </si>
  <si>
    <t>24/10/2025 10:09 PM</t>
  </si>
  <si>
    <t>27/10/2025 11:19AM</t>
  </si>
  <si>
    <t>22/11/2025 6:48PM</t>
  </si>
  <si>
    <t>21/10/2025 5:09 PM</t>
  </si>
  <si>
    <t>21/11/2025 6:22 PM</t>
  </si>
  <si>
    <t>25/10/2025 12:53 PM</t>
  </si>
  <si>
    <t>21/11/2025 6:40 PM</t>
  </si>
  <si>
    <t>2025-12-02 15:48</t>
  </si>
  <si>
    <t>25/11/2025 3:31 PM</t>
  </si>
  <si>
    <t>2025-11-26 11:27</t>
  </si>
  <si>
    <t>27/10/2025 3:51 PM</t>
  </si>
  <si>
    <t>22/11/2025 2:03 PM</t>
  </si>
  <si>
    <t>24/10/2025 7:13:41 PM</t>
  </si>
  <si>
    <t>24/11/2025 8:11:42 PM</t>
  </si>
  <si>
    <t>25/11/2025 2:59:33 PM</t>
  </si>
  <si>
    <t>24/10/2025 1:21:34 PM</t>
  </si>
  <si>
    <t>25/11/2025 12:11:29 PM</t>
  </si>
  <si>
    <t>27/11/2025 4:57:45 PM</t>
  </si>
  <si>
    <t>28/11/2025 6:30:48 PM</t>
  </si>
  <si>
    <t>28/10/2025 1:03:12 PM</t>
  </si>
  <si>
    <t>24/11/2025 5:47:21 PM</t>
  </si>
  <si>
    <t>27/11/2025 5:47:16 PM</t>
  </si>
  <si>
    <t>24/11/2025 9:21:58 PM</t>
  </si>
  <si>
    <t>26/11/2025 5:09:38 PM</t>
  </si>
  <si>
    <t>2025-12-02 09:17</t>
  </si>
  <si>
    <t>27/10/2025 8:21:PM</t>
  </si>
  <si>
    <t>24/11/2025 9:09:PM</t>
  </si>
  <si>
    <t>27/10/2025 9:12 PM</t>
  </si>
  <si>
    <t>2025-11-25 16:39</t>
  </si>
  <si>
    <t xml:space="preserve"> Cristhoper Suarez, Angela Briseño, Liliana Medina, Guillermo Sarmiento, Maria Prado, Vanesa Camacho, Javier Sabogal, Liana Roa, Daniel Buendia, John Rodriguez, German Sarta, Jennifer Rodriguez, Esteban Rincon, Jarrizon Isaza.</t>
  </si>
  <si>
    <t>8 libros presentaron error en este criterio.</t>
  </si>
  <si>
    <t>7 libros presentaron error en este criterio.</t>
  </si>
  <si>
    <t>Cristhoper Suarez, Angela Briseño, Liliana Medina, Guillermo Sarmiento, Maria Prado, Vanesa Camacho, Javier Sabogal, Liana Roa, Daniel Buendia, John Rodriguez, German Sarta, Jennifer Rodriguez, Esteban Rincon, Jarrizon Isaza.</t>
  </si>
  <si>
    <t>Angela Briseño</t>
  </si>
  <si>
    <t>Guillermo Sarmiento</t>
  </si>
  <si>
    <t>John Rodriguez</t>
  </si>
  <si>
    <t>Jennifer Rodriguez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</si>
</sst>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0.00_ ;\-#,##0.00\ "/>
    <numFmt numFmtId="166" formatCode="0.0"/>
    <numFmt numFmtId="167" formatCode="_ * #,##0_ ;_ * \-#,##0_ ;_ * &quot;-&quot;??_ ;_ @_ "/>
  </numFmts>
  <fonts count="56" x14ac:knownFonts="1">
    <font>
      <sz val="11"/>
      <color theme="1"/>
      <name val="Calibri"/>
      <family val="2"/>
      <scheme val="minor"/>
    </font>
    <font>
      <sz val="11"/>
      <color theme="1"/>
      <name val="Calibri"/>
      <family val="2"/>
      <scheme val="minor"/>
    </font>
    <font>
      <sz val="11"/>
      <color theme="0"/>
      <name val="Calibri"/>
      <family val="2"/>
      <scheme val="minor"/>
    </font>
    <font>
      <b/>
      <sz val="10"/>
      <name val="Arial"/>
      <family val="2"/>
    </font>
    <font>
      <sz val="11"/>
      <color theme="1"/>
      <name val="Arial"/>
      <family val="2"/>
    </font>
    <font>
      <b/>
      <sz val="11"/>
      <color theme="1"/>
      <name val="Arial"/>
      <family val="2"/>
    </font>
    <font>
      <b/>
      <sz val="10"/>
      <color theme="1"/>
      <name val="Arial"/>
      <family val="2"/>
    </font>
    <font>
      <sz val="10"/>
      <color theme="1"/>
      <name val="Arial"/>
      <family val="2"/>
    </font>
    <font>
      <b/>
      <sz val="10"/>
      <color theme="0"/>
      <name val="Arial"/>
      <family val="2"/>
    </font>
    <font>
      <b/>
      <sz val="10"/>
      <color rgb="FFC00000"/>
      <name val="Arial"/>
      <family val="2"/>
    </font>
    <font>
      <b/>
      <sz val="11"/>
      <color rgb="FF000000"/>
      <name val="Arial"/>
      <family val="2"/>
    </font>
    <font>
      <sz val="8"/>
      <name val="Calibri"/>
      <family val="2"/>
      <scheme val="minor"/>
    </font>
    <font>
      <b/>
      <sz val="9"/>
      <color theme="1"/>
      <name val="Arial"/>
      <family val="2"/>
    </font>
    <font>
      <b/>
      <sz val="8"/>
      <color theme="1"/>
      <name val="Arial"/>
      <family val="2"/>
    </font>
    <font>
      <sz val="10"/>
      <name val="Arial"/>
      <family val="2"/>
    </font>
    <font>
      <b/>
      <sz val="10"/>
      <color rgb="FFFF0000"/>
      <name val="Arial"/>
      <family val="2"/>
    </font>
    <font>
      <sz val="10"/>
      <color rgb="FF000000"/>
      <name val="Arial"/>
      <family val="2"/>
    </font>
    <font>
      <sz val="10"/>
      <color theme="0"/>
      <name val="Arial"/>
      <family val="2"/>
    </font>
    <font>
      <b/>
      <sz val="10"/>
      <color indexed="10"/>
      <name val="Arial"/>
      <family val="2"/>
    </font>
    <font>
      <i/>
      <sz val="10"/>
      <color theme="0"/>
      <name val="Arial"/>
      <family val="2"/>
    </font>
    <font>
      <sz val="12"/>
      <color theme="1"/>
      <name val="Arial"/>
      <family val="2"/>
    </font>
    <font>
      <sz val="11"/>
      <color theme="1"/>
      <name val="Baguet Script"/>
    </font>
    <font>
      <sz val="22"/>
      <color theme="1"/>
      <name val="Brush Script MT"/>
      <family val="4"/>
    </font>
    <font>
      <b/>
      <sz val="10"/>
      <color rgb="FF00B050"/>
      <name val="Arial"/>
      <family val="2"/>
    </font>
    <font>
      <b/>
      <sz val="11"/>
      <color rgb="FF00B050"/>
      <name val="Arial"/>
    </font>
    <font>
      <sz val="11"/>
      <color theme="1"/>
      <name val="Calibri"/>
      <family val="2"/>
    </font>
    <font>
      <sz val="11"/>
      <color rgb="FF000000"/>
      <name val="Calibri"/>
      <charset val="1"/>
    </font>
    <font>
      <sz val="11"/>
      <color theme="1"/>
      <name val="Calibri"/>
      <charset val="1"/>
    </font>
    <font>
      <sz val="12"/>
      <name val="Calibri"/>
      <family val="2"/>
      <scheme val="minor"/>
    </font>
    <font>
      <sz val="12"/>
      <color rgb="FF000000"/>
      <name val="Calibri"/>
      <family val="2"/>
      <scheme val="minor"/>
    </font>
    <font>
      <sz val="12"/>
      <color theme="1"/>
      <name val="Calibri"/>
      <family val="2"/>
      <scheme val="minor"/>
    </font>
    <font>
      <b/>
      <sz val="10"/>
      <color rgb="FFFF0000"/>
      <name val="Arial"/>
    </font>
    <font>
      <b/>
      <sz val="10"/>
      <name val="Arial"/>
    </font>
    <font>
      <b/>
      <sz val="10"/>
      <color rgb="FF00B050"/>
      <name val="Arial"/>
    </font>
    <font>
      <b/>
      <sz val="10"/>
      <color theme="1"/>
      <name val="Arial"/>
      <charset val="1"/>
    </font>
    <font>
      <sz val="10"/>
      <name val="Arial"/>
    </font>
    <font>
      <b/>
      <sz val="10"/>
      <color rgb="FF00B050"/>
      <name val="Arial"/>
      <charset val="1"/>
    </font>
    <font>
      <sz val="10"/>
      <color rgb="FFFF0000"/>
      <name val="Arial"/>
      <family val="2"/>
    </font>
    <font>
      <b/>
      <sz val="10"/>
      <color rgb="FF0070C0"/>
      <name val="Arial"/>
    </font>
    <font>
      <b/>
      <sz val="10"/>
      <color rgb="FF000000"/>
      <name val="Arial"/>
      <family val="2"/>
    </font>
    <font>
      <b/>
      <sz val="10"/>
      <color theme="4"/>
      <name val="Arial"/>
    </font>
    <font>
      <b/>
      <sz val="10"/>
      <color rgb="FF4472C4"/>
      <name val="Arial"/>
    </font>
    <font>
      <b/>
      <sz val="10"/>
      <color theme="8" tint="-0.249977111117893"/>
      <name val="Arial"/>
      <family val="2"/>
    </font>
    <font>
      <b/>
      <sz val="10"/>
      <color rgb="FF2F75B5"/>
      <name val="Arial"/>
    </font>
    <font>
      <sz val="10"/>
      <color rgb="FF00B050"/>
      <name val="Arial"/>
      <family val="2"/>
    </font>
    <font>
      <sz val="10"/>
      <color rgb="FF00B050"/>
      <name val="Arial"/>
    </font>
    <font>
      <b/>
      <sz val="10"/>
      <color rgb="FF0070C0"/>
      <name val="Arial"/>
      <charset val="1"/>
    </font>
    <font>
      <b/>
      <sz val="11"/>
      <color rgb="FF00B050"/>
      <name val="Calibri"/>
      <family val="2"/>
      <scheme val="minor"/>
    </font>
    <font>
      <b/>
      <sz val="12"/>
      <color rgb="FF00B050"/>
      <name val="Arial"/>
      <family val="2"/>
    </font>
    <font>
      <b/>
      <sz val="10"/>
      <color theme="4"/>
      <name val="Arial"/>
      <family val="2"/>
    </font>
    <font>
      <sz val="10"/>
      <color rgb="FF000000"/>
      <name val="Arial"/>
    </font>
    <font>
      <sz val="10"/>
      <color theme="1"/>
      <name val="Arial"/>
      <charset val="1"/>
    </font>
    <font>
      <b/>
      <i/>
      <sz val="10"/>
      <name val="Arial"/>
      <family val="2"/>
    </font>
    <font>
      <b/>
      <i/>
      <sz val="10"/>
      <color rgb="FF000000"/>
      <name val="Arial"/>
      <family val="2"/>
    </font>
    <font>
      <sz val="12"/>
      <color theme="1"/>
      <name val="Calibri"/>
      <scheme val="minor"/>
    </font>
    <font>
      <b/>
      <i/>
      <sz val="10"/>
      <color rgb="FF00B050"/>
      <name val="Arial"/>
      <family val="2"/>
    </font>
  </fonts>
  <fills count="10">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FF"/>
        <bgColor rgb="FF000000"/>
      </patternFill>
    </fill>
    <fill>
      <patternFill patternType="solid">
        <fgColor rgb="FFFFFFFF"/>
        <bgColor rgb="FFF6F9D4"/>
      </patternFill>
    </fill>
    <fill>
      <patternFill patternType="solid">
        <fgColor rgb="FFFFFF00"/>
        <bgColor indexed="64"/>
      </patternFill>
    </fill>
    <fill>
      <patternFill patternType="solid">
        <fgColor theme="6" tint="0.79998168889431442"/>
        <bgColor indexed="64"/>
      </patternFill>
    </fill>
    <fill>
      <patternFill patternType="solid">
        <fgColor rgb="FFFFFFFF"/>
        <bgColor rgb="FFFFFFFF"/>
      </patternFill>
    </fill>
  </fills>
  <borders count="63">
    <border>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thin">
        <color indexed="64"/>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diagonal/>
    </border>
    <border>
      <left/>
      <right style="thin">
        <color rgb="FF000000"/>
      </right>
      <top/>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cellStyleXfs>
  <cellXfs count="372">
    <xf numFmtId="0" fontId="0" fillId="0" borderId="0" xfId="0"/>
    <xf numFmtId="0" fontId="4" fillId="2" borderId="0" xfId="0" applyFont="1" applyFill="1"/>
    <xf numFmtId="0" fontId="3" fillId="2" borderId="1" xfId="0" applyFont="1" applyFill="1" applyBorder="1" applyAlignment="1">
      <alignment horizontal="centerContinuous"/>
    </xf>
    <xf numFmtId="165" fontId="3" fillId="2" borderId="0" xfId="1" applyNumberFormat="1" applyFont="1" applyFill="1" applyAlignment="1">
      <alignment horizontal="center" wrapText="1"/>
    </xf>
    <xf numFmtId="0" fontId="3" fillId="2" borderId="0" xfId="0" applyFont="1" applyFill="1"/>
    <xf numFmtId="0" fontId="0" fillId="2" borderId="0" xfId="0" applyFill="1"/>
    <xf numFmtId="0" fontId="0" fillId="2" borderId="0" xfId="0" applyFill="1" applyAlignment="1">
      <alignment horizontal="center"/>
    </xf>
    <xf numFmtId="0" fontId="3" fillId="2" borderId="0" xfId="0" applyFont="1" applyFill="1" applyAlignment="1">
      <alignment horizontal="center"/>
    </xf>
    <xf numFmtId="167" fontId="0" fillId="2" borderId="0" xfId="1" applyNumberFormat="1" applyFont="1" applyFill="1"/>
    <xf numFmtId="0" fontId="3" fillId="2" borderId="0" xfId="0" applyFont="1" applyFill="1" applyAlignment="1">
      <alignment wrapText="1"/>
    </xf>
    <xf numFmtId="0" fontId="0" fillId="2" borderId="0" xfId="0" applyFill="1" applyAlignment="1">
      <alignment wrapText="1"/>
    </xf>
    <xf numFmtId="0" fontId="8" fillId="2" borderId="0" xfId="0" applyFont="1" applyFill="1"/>
    <xf numFmtId="0" fontId="2" fillId="2" borderId="0" xfId="0" applyFont="1" applyFill="1"/>
    <xf numFmtId="0" fontId="2" fillId="2" borderId="0" xfId="0" applyFont="1" applyFill="1" applyAlignment="1">
      <alignment horizontal="center"/>
    </xf>
    <xf numFmtId="0" fontId="5" fillId="2" borderId="0" xfId="0" applyFont="1" applyFill="1" applyAlignment="1">
      <alignment horizontal="left" vertical="center" wrapText="1"/>
    </xf>
    <xf numFmtId="0" fontId="5" fillId="2" borderId="0" xfId="0" applyFont="1" applyFill="1" applyAlignment="1">
      <alignment horizontal="left"/>
    </xf>
    <xf numFmtId="0" fontId="5" fillId="2" borderId="0" xfId="0" applyFont="1" applyFill="1" applyAlignment="1">
      <alignment horizontal="right"/>
    </xf>
    <xf numFmtId="0" fontId="5" fillId="2" borderId="0" xfId="0" applyFont="1" applyFill="1"/>
    <xf numFmtId="9" fontId="4" fillId="2" borderId="0" xfId="2" applyFont="1" applyFill="1" applyBorder="1" applyAlignment="1"/>
    <xf numFmtId="0" fontId="4" fillId="2" borderId="0" xfId="0" applyFont="1" applyFill="1" applyAlignment="1">
      <alignment horizontal="left"/>
    </xf>
    <xf numFmtId="0" fontId="4" fillId="2" borderId="17" xfId="0" applyFont="1" applyFill="1" applyBorder="1"/>
    <xf numFmtId="0" fontId="5" fillId="2" borderId="20" xfId="0" applyFont="1" applyFill="1" applyBorder="1"/>
    <xf numFmtId="0" fontId="4" fillId="2" borderId="20" xfId="0" applyFont="1" applyFill="1" applyBorder="1"/>
    <xf numFmtId="0" fontId="4" fillId="2" borderId="22" xfId="0" applyFont="1" applyFill="1" applyBorder="1"/>
    <xf numFmtId="0" fontId="4" fillId="2" borderId="32" xfId="0" applyFont="1" applyFill="1" applyBorder="1"/>
    <xf numFmtId="0" fontId="4" fillId="2" borderId="31" xfId="0" applyFont="1" applyFill="1" applyBorder="1"/>
    <xf numFmtId="0" fontId="4" fillId="2" borderId="19" xfId="0" applyFont="1" applyFill="1" applyBorder="1"/>
    <xf numFmtId="0" fontId="4" fillId="2" borderId="21" xfId="0" applyFont="1" applyFill="1" applyBorder="1"/>
    <xf numFmtId="0" fontId="4" fillId="2" borderId="24" xfId="0" applyFont="1" applyFill="1" applyBorder="1"/>
    <xf numFmtId="0" fontId="4" fillId="2" borderId="0" xfId="0" applyFont="1" applyFill="1" applyAlignment="1">
      <alignment horizontal="right"/>
    </xf>
    <xf numFmtId="0" fontId="6" fillId="2" borderId="0" xfId="0" applyFont="1" applyFill="1" applyAlignment="1">
      <alignment horizontal="left" vertical="top"/>
    </xf>
    <xf numFmtId="0" fontId="4" fillId="2" borderId="25" xfId="0" applyFont="1" applyFill="1" applyBorder="1" applyAlignment="1">
      <alignment horizontal="center" vertical="center"/>
    </xf>
    <xf numFmtId="0" fontId="4" fillId="2" borderId="0" xfId="0" applyFont="1" applyFill="1" applyAlignment="1">
      <alignment horizontal="center" vertical="center"/>
    </xf>
    <xf numFmtId="0" fontId="4" fillId="2" borderId="2"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46" xfId="0" applyFont="1" applyFill="1" applyBorder="1"/>
    <xf numFmtId="0" fontId="4" fillId="2" borderId="36" xfId="0" applyFont="1" applyFill="1" applyBorder="1" applyAlignment="1">
      <alignment horizontal="center" vertical="center" wrapText="1"/>
    </xf>
    <xf numFmtId="0" fontId="13" fillId="4" borderId="37" xfId="0" applyFont="1" applyFill="1" applyBorder="1" applyAlignment="1">
      <alignment horizontal="center" vertical="center" wrapText="1"/>
    </xf>
    <xf numFmtId="0" fontId="13" fillId="4" borderId="38" xfId="0" applyFont="1" applyFill="1" applyBorder="1" applyAlignment="1">
      <alignment horizontal="center" vertical="center" wrapText="1"/>
    </xf>
    <xf numFmtId="0" fontId="13" fillId="4" borderId="39" xfId="0" applyFont="1" applyFill="1" applyBorder="1" applyAlignment="1">
      <alignment horizontal="center" vertical="center" wrapText="1"/>
    </xf>
    <xf numFmtId="0" fontId="12" fillId="4" borderId="48" xfId="0" applyFont="1" applyFill="1" applyBorder="1" applyAlignment="1">
      <alignment horizontal="center"/>
    </xf>
    <xf numFmtId="0" fontId="14" fillId="2" borderId="0" xfId="0" applyFont="1" applyFill="1" applyAlignment="1">
      <alignment horizontal="center" vertical="center" wrapText="1"/>
    </xf>
    <xf numFmtId="0" fontId="14" fillId="2" borderId="0" xfId="0" applyFont="1" applyFill="1" applyAlignment="1">
      <alignment horizontal="center" vertical="center"/>
    </xf>
    <xf numFmtId="0" fontId="7" fillId="2" borderId="0" xfId="0" applyFont="1" applyFill="1"/>
    <xf numFmtId="0" fontId="7" fillId="2" borderId="0" xfId="0" applyFont="1" applyFill="1" applyAlignment="1">
      <alignment horizontal="center" vertical="center"/>
    </xf>
    <xf numFmtId="0" fontId="6" fillId="2" borderId="0" xfId="0" applyFont="1" applyFill="1" applyAlignment="1">
      <alignment horizontal="center" vertical="center"/>
    </xf>
    <xf numFmtId="0" fontId="6" fillId="2" borderId="0" xfId="0" applyFont="1" applyFill="1" applyAlignment="1">
      <alignment vertical="center"/>
    </xf>
    <xf numFmtId="0" fontId="7" fillId="2" borderId="4" xfId="0" applyFont="1" applyFill="1" applyBorder="1" applyAlignment="1">
      <alignment horizontal="center" vertical="center" wrapText="1"/>
    </xf>
    <xf numFmtId="0" fontId="6" fillId="2" borderId="0" xfId="0" applyFont="1" applyFill="1" applyAlignment="1">
      <alignment vertical="center" wrapText="1"/>
    </xf>
    <xf numFmtId="0" fontId="6" fillId="2" borderId="0" xfId="0" applyFont="1" applyFill="1" applyAlignment="1">
      <alignment horizontal="center" vertical="center" wrapText="1"/>
    </xf>
    <xf numFmtId="0" fontId="7" fillId="0" borderId="0" xfId="0" applyFont="1"/>
    <xf numFmtId="0" fontId="7" fillId="2" borderId="10" xfId="0" applyFont="1" applyFill="1" applyBorder="1" applyAlignment="1">
      <alignment horizontal="center" vertical="center" wrapText="1"/>
    </xf>
    <xf numFmtId="14" fontId="16" fillId="2" borderId="0" xfId="0" applyNumberFormat="1" applyFont="1" applyFill="1" applyAlignment="1">
      <alignment horizontal="left"/>
    </xf>
    <xf numFmtId="14" fontId="16" fillId="0" borderId="0" xfId="0" applyNumberFormat="1" applyFont="1" applyAlignment="1">
      <alignment horizontal="left"/>
    </xf>
    <xf numFmtId="0" fontId="8" fillId="2" borderId="0" xfId="0" applyFont="1" applyFill="1" applyAlignment="1">
      <alignment horizontal="center" vertical="center" wrapText="1"/>
    </xf>
    <xf numFmtId="0" fontId="14" fillId="2" borderId="0" xfId="0" applyFont="1" applyFill="1"/>
    <xf numFmtId="0" fontId="7" fillId="2" borderId="0" xfId="0" applyFont="1" applyFill="1" applyAlignment="1">
      <alignment horizontal="left" wrapText="1"/>
    </xf>
    <xf numFmtId="0" fontId="14" fillId="2" borderId="0" xfId="0" applyFont="1" applyFill="1" applyAlignment="1">
      <alignment horizontal="center" vertical="center" textRotation="90" wrapText="1"/>
    </xf>
    <xf numFmtId="2" fontId="3" fillId="2" borderId="34" xfId="0" applyNumberFormat="1" applyFont="1" applyFill="1" applyBorder="1" applyAlignment="1">
      <alignment horizontal="center" vertical="center"/>
    </xf>
    <xf numFmtId="2" fontId="3" fillId="2" borderId="0" xfId="0" applyNumberFormat="1" applyFont="1" applyFill="1" applyAlignment="1">
      <alignment horizontal="center" vertical="center"/>
    </xf>
    <xf numFmtId="166" fontId="14" fillId="2" borderId="23" xfId="0" applyNumberFormat="1" applyFont="1" applyFill="1" applyBorder="1" applyAlignment="1">
      <alignment horizontal="center" vertical="center" wrapText="1"/>
    </xf>
    <xf numFmtId="166" fontId="14" fillId="2" borderId="29" xfId="0" applyNumberFormat="1" applyFont="1" applyFill="1" applyBorder="1" applyAlignment="1">
      <alignment horizontal="center" vertical="center" wrapText="1"/>
    </xf>
    <xf numFmtId="166" fontId="14" fillId="2" borderId="2" xfId="0" applyNumberFormat="1" applyFont="1" applyFill="1" applyBorder="1" applyAlignment="1">
      <alignment horizontal="center" vertical="center" wrapText="1"/>
    </xf>
    <xf numFmtId="166" fontId="14" fillId="2" borderId="3" xfId="0" applyNumberFormat="1" applyFont="1" applyFill="1" applyBorder="1" applyAlignment="1">
      <alignment horizontal="center" vertical="center" wrapText="1"/>
    </xf>
    <xf numFmtId="166" fontId="14" fillId="2" borderId="30" xfId="0" applyNumberFormat="1" applyFont="1" applyFill="1" applyBorder="1" applyAlignment="1">
      <alignment horizontal="center" vertical="center" wrapText="1"/>
    </xf>
    <xf numFmtId="166" fontId="14" fillId="2" borderId="0" xfId="0" applyNumberFormat="1" applyFont="1" applyFill="1" applyAlignment="1">
      <alignment horizontal="center" vertical="center" wrapText="1"/>
    </xf>
    <xf numFmtId="1" fontId="14" fillId="2" borderId="28" xfId="0" applyNumberFormat="1" applyFont="1" applyFill="1" applyBorder="1" applyAlignment="1">
      <alignment horizontal="center" vertical="center" wrapText="1"/>
    </xf>
    <xf numFmtId="1" fontId="14" fillId="2" borderId="9" xfId="0" applyNumberFormat="1" applyFont="1" applyFill="1" applyBorder="1" applyAlignment="1">
      <alignment horizontal="center" vertical="center" wrapText="1"/>
    </xf>
    <xf numFmtId="1" fontId="14" fillId="2" borderId="6" xfId="0" applyNumberFormat="1" applyFont="1" applyFill="1" applyBorder="1" applyAlignment="1">
      <alignment horizontal="center" vertical="center" wrapText="1"/>
    </xf>
    <xf numFmtId="1" fontId="14" fillId="2" borderId="35" xfId="0" applyNumberFormat="1" applyFont="1" applyFill="1" applyBorder="1" applyAlignment="1">
      <alignment horizontal="center" vertical="center" wrapText="1"/>
    </xf>
    <xf numFmtId="1" fontId="14" fillId="2" borderId="7" xfId="0" applyNumberFormat="1" applyFont="1" applyFill="1" applyBorder="1" applyAlignment="1">
      <alignment horizontal="center" vertical="center" wrapText="1"/>
    </xf>
    <xf numFmtId="1" fontId="14" fillId="2" borderId="0" xfId="0" applyNumberFormat="1" applyFont="1" applyFill="1" applyAlignment="1">
      <alignment horizontal="center" vertical="center" wrapText="1"/>
    </xf>
    <xf numFmtId="0" fontId="3" fillId="2" borderId="0" xfId="0" applyFont="1" applyFill="1" applyAlignment="1">
      <alignment horizontal="center" vertical="center" textRotation="90" wrapText="1"/>
    </xf>
    <xf numFmtId="0" fontId="14" fillId="2" borderId="18" xfId="0" applyFont="1" applyFill="1" applyBorder="1" applyAlignment="1">
      <alignment horizontal="center" vertical="center" wrapText="1"/>
    </xf>
    <xf numFmtId="0" fontId="3" fillId="2" borderId="40" xfId="0" applyFont="1" applyFill="1" applyBorder="1" applyAlignment="1">
      <alignment horizontal="center" vertical="center" textRotation="90" wrapText="1"/>
    </xf>
    <xf numFmtId="0" fontId="3" fillId="2" borderId="41" xfId="0" applyFont="1" applyFill="1" applyBorder="1" applyAlignment="1">
      <alignment horizontal="center" vertical="center" textRotation="90" wrapText="1"/>
    </xf>
    <xf numFmtId="0" fontId="3" fillId="2" borderId="34" xfId="0" applyFont="1" applyFill="1" applyBorder="1" applyAlignment="1">
      <alignment horizontal="center" vertical="center" textRotation="90" wrapText="1"/>
    </xf>
    <xf numFmtId="0" fontId="3" fillId="2" borderId="18" xfId="0" applyFont="1" applyFill="1" applyBorder="1" applyAlignment="1">
      <alignment horizontal="center" vertical="center" textRotation="90" wrapText="1"/>
    </xf>
    <xf numFmtId="0" fontId="3" fillId="2" borderId="42" xfId="0" applyFont="1" applyFill="1" applyBorder="1" applyAlignment="1">
      <alignment horizontal="center" vertical="center" textRotation="90" wrapText="1"/>
    </xf>
    <xf numFmtId="0" fontId="3" fillId="2" borderId="43" xfId="0" applyFont="1" applyFill="1" applyBorder="1" applyAlignment="1">
      <alignment horizontal="center" vertical="center" textRotation="90" wrapText="1"/>
    </xf>
    <xf numFmtId="0" fontId="3" fillId="2" borderId="37" xfId="0" applyFont="1" applyFill="1" applyBorder="1" applyAlignment="1">
      <alignment horizontal="center" vertical="center" wrapText="1"/>
    </xf>
    <xf numFmtId="167" fontId="18" fillId="2" borderId="37" xfId="1" applyNumberFormat="1" applyFont="1" applyFill="1" applyBorder="1" applyAlignment="1">
      <alignment horizontal="center" vertical="center" wrapText="1"/>
    </xf>
    <xf numFmtId="166" fontId="14" fillId="6" borderId="0" xfId="0" applyNumberFormat="1" applyFont="1" applyFill="1" applyAlignment="1">
      <alignment horizontal="center" vertical="center"/>
    </xf>
    <xf numFmtId="0" fontId="17" fillId="2" borderId="0" xfId="0" applyFont="1" applyFill="1" applyAlignment="1">
      <alignment horizontal="center" vertical="center"/>
    </xf>
    <xf numFmtId="0" fontId="17" fillId="2" borderId="0" xfId="0" applyFont="1" applyFill="1"/>
    <xf numFmtId="0" fontId="14" fillId="0" borderId="0" xfId="0" applyFont="1"/>
    <xf numFmtId="0" fontId="8" fillId="2" borderId="0" xfId="0" applyFont="1" applyFill="1" applyAlignment="1">
      <alignment horizontal="center"/>
    </xf>
    <xf numFmtId="165" fontId="17" fillId="2" borderId="0" xfId="1" applyNumberFormat="1" applyFont="1" applyFill="1" applyBorder="1" applyAlignment="1">
      <alignment horizontal="center" vertical="center" wrapText="1"/>
    </xf>
    <xf numFmtId="165" fontId="8" fillId="2" borderId="0" xfId="1" applyNumberFormat="1" applyFont="1" applyFill="1" applyBorder="1" applyAlignment="1">
      <alignment horizontal="center" wrapText="1"/>
    </xf>
    <xf numFmtId="0" fontId="19" fillId="2" borderId="0" xfId="0" applyFont="1" applyFill="1" applyAlignment="1">
      <alignment horizontal="center" vertical="center"/>
    </xf>
    <xf numFmtId="0" fontId="19" fillId="2" borderId="0" xfId="0" applyFont="1" applyFill="1" applyAlignment="1">
      <alignment horizontal="center"/>
    </xf>
    <xf numFmtId="0" fontId="17" fillId="2" borderId="0" xfId="0" applyFont="1" applyFill="1" applyAlignment="1">
      <alignment horizontal="center"/>
    </xf>
    <xf numFmtId="0" fontId="4" fillId="2" borderId="4"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49"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42" xfId="0" applyFont="1" applyFill="1" applyBorder="1" applyAlignment="1">
      <alignment horizontal="center" vertical="center" wrapText="1"/>
    </xf>
    <xf numFmtId="0" fontId="21" fillId="2" borderId="0" xfId="0" applyFont="1" applyFill="1"/>
    <xf numFmtId="0" fontId="14" fillId="0" borderId="0" xfId="0" applyFont="1" applyAlignment="1">
      <alignment horizontal="center" vertical="center" wrapText="1"/>
    </xf>
    <xf numFmtId="167" fontId="18" fillId="2" borderId="25" xfId="1" applyNumberFormat="1" applyFont="1" applyFill="1" applyBorder="1" applyAlignment="1">
      <alignment horizontal="center" vertical="center" wrapText="1"/>
    </xf>
    <xf numFmtId="0" fontId="3" fillId="0" borderId="40" xfId="0" applyFont="1" applyBorder="1" applyAlignment="1">
      <alignment horizontal="center" vertical="center"/>
    </xf>
    <xf numFmtId="0" fontId="3" fillId="6" borderId="41"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3" fillId="0" borderId="41" xfId="0" applyFont="1" applyBorder="1" applyAlignment="1">
      <alignment horizontal="center" vertical="center"/>
    </xf>
    <xf numFmtId="0" fontId="12" fillId="2" borderId="16" xfId="0" applyFont="1" applyFill="1" applyBorder="1" applyAlignment="1">
      <alignment horizontal="center" vertical="center"/>
    </xf>
    <xf numFmtId="0" fontId="12" fillId="2" borderId="26" xfId="0" applyFont="1" applyFill="1" applyBorder="1" applyAlignment="1">
      <alignment horizontal="center" vertical="center"/>
    </xf>
    <xf numFmtId="0" fontId="14" fillId="0" borderId="23" xfId="0" applyFont="1" applyBorder="1" applyAlignment="1">
      <alignment horizontal="center" vertical="center"/>
    </xf>
    <xf numFmtId="0" fontId="15" fillId="0" borderId="2" xfId="0" applyFont="1" applyBorder="1" applyAlignment="1" applyProtection="1">
      <alignment horizontal="center" vertical="center"/>
      <protection locked="0"/>
    </xf>
    <xf numFmtId="166" fontId="14" fillId="0" borderId="2" xfId="0" applyNumberFormat="1" applyFont="1" applyBorder="1" applyAlignment="1">
      <alignment horizontal="center" vertical="center"/>
    </xf>
    <xf numFmtId="0" fontId="14" fillId="0" borderId="16" xfId="0" applyFont="1" applyBorder="1" applyAlignment="1">
      <alignment horizontal="center" vertical="center"/>
    </xf>
    <xf numFmtId="0" fontId="15" fillId="0" borderId="4" xfId="0" applyFont="1" applyBorder="1" applyAlignment="1" applyProtection="1">
      <alignment horizontal="center" vertical="center"/>
      <protection locked="0"/>
    </xf>
    <xf numFmtId="166" fontId="14" fillId="0" borderId="4" xfId="0" applyNumberFormat="1" applyFont="1" applyBorder="1" applyAlignment="1">
      <alignment horizontal="center" vertical="center"/>
    </xf>
    <xf numFmtId="0" fontId="14" fillId="0" borderId="4" xfId="0" applyFont="1" applyBorder="1"/>
    <xf numFmtId="0" fontId="14" fillId="0" borderId="26" xfId="0" applyFont="1" applyBorder="1" applyAlignment="1">
      <alignment horizontal="center" vertical="center"/>
    </xf>
    <xf numFmtId="0" fontId="15" fillId="0" borderId="27" xfId="0" applyFont="1" applyBorder="1" applyAlignment="1" applyProtection="1">
      <alignment horizontal="center" vertical="center"/>
      <protection locked="0"/>
    </xf>
    <xf numFmtId="166" fontId="14" fillId="0" borderId="27" xfId="0" applyNumberFormat="1" applyFont="1" applyBorder="1" applyAlignment="1">
      <alignment horizontal="center" vertical="center"/>
    </xf>
    <xf numFmtId="0" fontId="3" fillId="6" borderId="17" xfId="0" applyFont="1" applyFill="1" applyBorder="1" applyAlignment="1">
      <alignment vertical="center"/>
    </xf>
    <xf numFmtId="166" fontId="3" fillId="6" borderId="41" xfId="0" applyNumberFormat="1" applyFont="1" applyFill="1" applyBorder="1" applyAlignment="1">
      <alignment horizontal="center" vertical="center"/>
    </xf>
    <xf numFmtId="0" fontId="3" fillId="0" borderId="41" xfId="0" applyFont="1" applyBorder="1" applyAlignment="1">
      <alignment horizontal="center" vertical="center" wrapText="1"/>
    </xf>
    <xf numFmtId="0" fontId="3" fillId="0" borderId="34" xfId="0" applyFont="1" applyBorder="1" applyAlignment="1">
      <alignment horizontal="center" vertical="center" wrapText="1"/>
    </xf>
    <xf numFmtId="0" fontId="14" fillId="2" borderId="4" xfId="0" applyFont="1" applyFill="1" applyBorder="1"/>
    <xf numFmtId="0" fontId="14" fillId="2" borderId="27" xfId="0" applyFont="1" applyFill="1" applyBorder="1"/>
    <xf numFmtId="0" fontId="7" fillId="2" borderId="4" xfId="0" applyFont="1" applyFill="1" applyBorder="1" applyAlignment="1">
      <alignment horizontal="center"/>
    </xf>
    <xf numFmtId="0" fontId="6" fillId="2" borderId="4" xfId="0" applyFont="1" applyFill="1" applyBorder="1" applyAlignment="1">
      <alignment horizontal="center" vertical="center"/>
    </xf>
    <xf numFmtId="0" fontId="6" fillId="2" borderId="0" xfId="0" applyFont="1" applyFill="1" applyAlignment="1">
      <alignment horizontal="left" wrapText="1"/>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1" fontId="3" fillId="2" borderId="44" xfId="0" applyNumberFormat="1" applyFont="1" applyFill="1" applyBorder="1" applyAlignment="1">
      <alignment horizontal="center" vertical="center" wrapText="1"/>
    </xf>
    <xf numFmtId="1" fontId="3" fillId="2" borderId="38" xfId="0" applyNumberFormat="1" applyFont="1" applyFill="1" applyBorder="1" applyAlignment="1">
      <alignment horizontal="center" vertical="center" wrapText="1"/>
    </xf>
    <xf numFmtId="1" fontId="3" fillId="2" borderId="39" xfId="0" applyNumberFormat="1" applyFont="1" applyFill="1" applyBorder="1" applyAlignment="1">
      <alignment horizontal="center" vertical="center" wrapText="1"/>
    </xf>
    <xf numFmtId="0" fontId="8" fillId="2" borderId="0" xfId="0" applyFont="1" applyFill="1" applyAlignment="1">
      <alignment horizontal="center"/>
    </xf>
    <xf numFmtId="0" fontId="17" fillId="2" borderId="0" xfId="0" applyFont="1" applyFill="1" applyAlignment="1" applyProtection="1">
      <alignment horizontal="center" vertical="center"/>
      <protection locked="0"/>
    </xf>
    <xf numFmtId="0" fontId="8" fillId="2" borderId="0" xfId="0" applyFont="1" applyFill="1" applyAlignment="1">
      <alignment horizontal="center" vertical="center" wrapText="1"/>
    </xf>
    <xf numFmtId="1" fontId="3" fillId="2" borderId="11" xfId="0" applyNumberFormat="1" applyFont="1" applyFill="1" applyBorder="1" applyAlignment="1">
      <alignment horizontal="center" vertical="center" wrapText="1"/>
    </xf>
    <xf numFmtId="1" fontId="3" fillId="2" borderId="12" xfId="0" applyNumberFormat="1" applyFont="1" applyFill="1" applyBorder="1" applyAlignment="1">
      <alignment horizontal="center" vertical="center" wrapText="1"/>
    </xf>
    <xf numFmtId="1" fontId="3" fillId="2" borderId="13" xfId="0" applyNumberFormat="1" applyFont="1" applyFill="1" applyBorder="1" applyAlignment="1">
      <alignment horizontal="center" vertical="center" wrapText="1"/>
    </xf>
    <xf numFmtId="0" fontId="14" fillId="3" borderId="11" xfId="0" applyFont="1" applyFill="1" applyBorder="1" applyAlignment="1" applyProtection="1">
      <alignment horizontal="center" vertical="center"/>
      <protection locked="0"/>
    </xf>
    <xf numFmtId="0" fontId="14" fillId="3" borderId="12" xfId="0" applyFont="1" applyFill="1" applyBorder="1" applyAlignment="1" applyProtection="1">
      <alignment horizontal="center" vertical="center"/>
      <protection locked="0"/>
    </xf>
    <xf numFmtId="0" fontId="14" fillId="3" borderId="13" xfId="0" applyFont="1" applyFill="1" applyBorder="1" applyAlignment="1" applyProtection="1">
      <alignment horizontal="center" vertical="center"/>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6" borderId="52" xfId="0" applyFont="1" applyFill="1" applyBorder="1" applyAlignment="1">
      <alignment horizontal="center" vertical="center"/>
    </xf>
    <xf numFmtId="0" fontId="3" fillId="6" borderId="41"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0" xfId="0" applyFont="1" applyFill="1" applyAlignment="1">
      <alignment horizontal="center" vertical="center" wrapText="1"/>
    </xf>
    <xf numFmtId="14" fontId="6"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0" fontId="6" fillId="0" borderId="4" xfId="0" applyFont="1" applyBorder="1" applyAlignment="1">
      <alignment horizontal="center" vertical="center" wrapText="1"/>
    </xf>
    <xf numFmtId="0" fontId="6" fillId="2" borderId="0" xfId="0" applyFont="1" applyFill="1" applyAlignment="1">
      <alignment horizontal="right" vertical="center" wrapText="1"/>
    </xf>
    <xf numFmtId="0" fontId="6" fillId="2" borderId="10" xfId="0" applyFont="1" applyFill="1" applyBorder="1" applyAlignment="1">
      <alignment horizontal="center" vertical="center" wrapText="1"/>
    </xf>
    <xf numFmtId="0" fontId="6" fillId="2" borderId="4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4" fillId="2" borderId="4" xfId="0" applyFont="1" applyFill="1" applyBorder="1" applyAlignment="1">
      <alignment horizontal="center" vertical="center"/>
    </xf>
    <xf numFmtId="0" fontId="22" fillId="2" borderId="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12" fillId="4" borderId="17" xfId="0" applyFont="1" applyFill="1" applyBorder="1" applyAlignment="1">
      <alignment horizontal="center"/>
    </xf>
    <xf numFmtId="0" fontId="12" fillId="4" borderId="20" xfId="0" applyFont="1" applyFill="1" applyBorder="1" applyAlignment="1">
      <alignment horizontal="center"/>
    </xf>
    <xf numFmtId="0" fontId="12" fillId="4" borderId="22" xfId="0" applyFont="1" applyFill="1" applyBorder="1" applyAlignment="1">
      <alignment horizontal="center"/>
    </xf>
    <xf numFmtId="0" fontId="12" fillId="4" borderId="11" xfId="0" applyFont="1" applyFill="1" applyBorder="1" applyAlignment="1">
      <alignment horizontal="center" vertical="center"/>
    </xf>
    <xf numFmtId="0" fontId="12" fillId="4" borderId="12" xfId="0" applyFont="1" applyFill="1" applyBorder="1" applyAlignment="1">
      <alignment horizontal="center" vertical="center"/>
    </xf>
    <xf numFmtId="0" fontId="12" fillId="4" borderId="13" xfId="0" applyFont="1" applyFill="1" applyBorder="1" applyAlignment="1">
      <alignment horizontal="center" vertical="center"/>
    </xf>
    <xf numFmtId="0" fontId="12" fillId="4" borderId="11" xfId="0" applyFont="1" applyFill="1" applyBorder="1" applyAlignment="1">
      <alignment horizontal="center" vertical="center" wrapText="1"/>
    </xf>
    <xf numFmtId="0" fontId="12" fillId="4" borderId="13" xfId="0" applyFont="1" applyFill="1" applyBorder="1" applyAlignment="1">
      <alignment horizontal="center" vertical="center" wrapText="1"/>
    </xf>
    <xf numFmtId="0" fontId="6" fillId="2" borderId="32" xfId="0" applyFont="1" applyFill="1" applyBorder="1" applyAlignment="1">
      <alignment horizontal="center" vertical="top"/>
    </xf>
    <xf numFmtId="0" fontId="6" fillId="2" borderId="0" xfId="0" applyFont="1" applyFill="1" applyAlignment="1">
      <alignment horizontal="center" vertical="top"/>
    </xf>
    <xf numFmtId="0" fontId="6" fillId="2" borderId="31" xfId="0" applyFont="1" applyFill="1" applyBorder="1" applyAlignment="1">
      <alignment horizontal="center" vertical="top"/>
    </xf>
    <xf numFmtId="0" fontId="6" fillId="2" borderId="19" xfId="0" applyFont="1" applyFill="1" applyBorder="1" applyAlignment="1">
      <alignment horizontal="center" vertical="top"/>
    </xf>
    <xf numFmtId="0" fontId="6" fillId="2" borderId="21" xfId="0" applyFont="1" applyFill="1" applyBorder="1" applyAlignment="1">
      <alignment horizontal="center" vertical="top"/>
    </xf>
    <xf numFmtId="0" fontId="6" fillId="2" borderId="24" xfId="0" applyFont="1" applyFill="1" applyBorder="1" applyAlignment="1">
      <alignment horizontal="center" vertical="top"/>
    </xf>
    <xf numFmtId="0" fontId="4" fillId="4" borderId="4" xfId="0" applyFont="1" applyFill="1" applyBorder="1" applyAlignment="1">
      <alignment horizontal="left" vertical="center"/>
    </xf>
    <xf numFmtId="0" fontId="4" fillId="4" borderId="2" xfId="0" applyFont="1" applyFill="1" applyBorder="1" applyAlignment="1">
      <alignment horizontal="left" vertical="center"/>
    </xf>
    <xf numFmtId="0" fontId="4" fillId="4" borderId="23" xfId="0" applyFont="1" applyFill="1" applyBorder="1" applyAlignment="1">
      <alignment vertical="center" textRotation="90"/>
    </xf>
    <xf numFmtId="0" fontId="4" fillId="4" borderId="16" xfId="0" applyFont="1" applyFill="1" applyBorder="1" applyAlignment="1">
      <alignment vertical="center" textRotation="90"/>
    </xf>
    <xf numFmtId="0" fontId="4" fillId="4" borderId="26" xfId="0" applyFont="1" applyFill="1" applyBorder="1" applyAlignment="1">
      <alignment vertical="center" textRotation="90"/>
    </xf>
    <xf numFmtId="0" fontId="4" fillId="4" borderId="4"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0" xfId="0" applyFont="1" applyFill="1" applyAlignment="1">
      <alignment horizontal="left"/>
    </xf>
    <xf numFmtId="0" fontId="4" fillId="4" borderId="27" xfId="0" applyFont="1" applyFill="1" applyBorder="1" applyAlignment="1">
      <alignment horizontal="left" vertical="center"/>
    </xf>
    <xf numFmtId="0" fontId="20" fillId="7" borderId="4" xfId="0" applyFont="1" applyFill="1" applyBorder="1" applyAlignment="1">
      <alignment horizontal="center" vertical="center"/>
    </xf>
    <xf numFmtId="0" fontId="4" fillId="2" borderId="1" xfId="0" applyFont="1" applyFill="1" applyBorder="1" applyAlignment="1">
      <alignment horizontal="center"/>
    </xf>
    <xf numFmtId="0" fontId="20" fillId="2" borderId="4" xfId="0" applyFont="1" applyFill="1" applyBorder="1" applyAlignment="1">
      <alignment horizontal="center" vertical="center"/>
    </xf>
    <xf numFmtId="0" fontId="20" fillId="2" borderId="1" xfId="0" applyFont="1" applyFill="1" applyBorder="1" applyAlignment="1">
      <alignment horizontal="center"/>
    </xf>
    <xf numFmtId="0" fontId="4" fillId="2" borderId="4" xfId="0" applyFont="1" applyFill="1" applyBorder="1" applyAlignment="1">
      <alignment horizontal="center"/>
    </xf>
    <xf numFmtId="0" fontId="10" fillId="5" borderId="4" xfId="0" applyFont="1" applyFill="1" applyBorder="1" applyAlignment="1">
      <alignment horizontal="center" vertical="center"/>
    </xf>
    <xf numFmtId="0" fontId="10" fillId="5" borderId="4" xfId="0" applyFont="1" applyFill="1" applyBorder="1" applyAlignment="1">
      <alignment horizontal="center" vertical="center" wrapText="1"/>
    </xf>
    <xf numFmtId="0" fontId="5" fillId="2" borderId="0" xfId="0" applyFont="1" applyFill="1" applyAlignment="1">
      <alignment horizontal="right"/>
    </xf>
    <xf numFmtId="0" fontId="5" fillId="2" borderId="0" xfId="0" applyFont="1" applyFill="1" applyAlignment="1">
      <alignment horizontal="left" vertical="center" wrapText="1"/>
    </xf>
    <xf numFmtId="14" fontId="5" fillId="2" borderId="1" xfId="0" applyNumberFormat="1" applyFont="1" applyFill="1" applyBorder="1" applyAlignment="1">
      <alignment horizontal="center"/>
    </xf>
    <xf numFmtId="0" fontId="5" fillId="2" borderId="1" xfId="0" applyFont="1" applyFill="1" applyBorder="1" applyAlignment="1">
      <alignment horizontal="center"/>
    </xf>
    <xf numFmtId="49" fontId="4" fillId="2" borderId="9" xfId="0" applyNumberFormat="1" applyFont="1" applyFill="1" applyBorder="1" applyAlignment="1">
      <alignment horizontal="center" vertical="center" wrapText="1"/>
    </xf>
    <xf numFmtId="49" fontId="4" fillId="2" borderId="45"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50" xfId="0" applyFont="1" applyFill="1" applyBorder="1" applyAlignment="1">
      <alignment horizontal="center" vertical="center" wrapText="1"/>
    </xf>
    <xf numFmtId="0" fontId="4" fillId="2" borderId="51" xfId="0" applyFont="1" applyFill="1" applyBorder="1" applyAlignment="1">
      <alignment horizontal="center" vertical="center" wrapText="1"/>
    </xf>
    <xf numFmtId="0" fontId="4" fillId="4" borderId="6" xfId="0" applyFont="1" applyFill="1" applyBorder="1" applyAlignment="1">
      <alignment horizontal="left" vertical="center"/>
    </xf>
    <xf numFmtId="0" fontId="5" fillId="2" borderId="31" xfId="0" applyFont="1" applyFill="1" applyBorder="1" applyAlignment="1">
      <alignment horizontal="left"/>
    </xf>
    <xf numFmtId="9" fontId="5" fillId="0" borderId="17" xfId="2" applyFont="1" applyFill="1" applyBorder="1" applyAlignment="1">
      <alignment horizontal="center" vertical="center"/>
    </xf>
    <xf numFmtId="9" fontId="5" fillId="0" borderId="20" xfId="2" applyFont="1" applyFill="1" applyBorder="1" applyAlignment="1">
      <alignment horizontal="center" vertical="center"/>
    </xf>
    <xf numFmtId="9" fontId="5" fillId="0" borderId="22" xfId="2" applyFont="1" applyFill="1" applyBorder="1" applyAlignment="1">
      <alignment horizontal="center" vertical="center"/>
    </xf>
    <xf numFmtId="9" fontId="5" fillId="0" borderId="19" xfId="2" applyFont="1" applyFill="1" applyBorder="1" applyAlignment="1">
      <alignment horizontal="center" vertical="center"/>
    </xf>
    <xf numFmtId="9" fontId="5" fillId="0" borderId="21" xfId="2" applyFont="1" applyFill="1" applyBorder="1" applyAlignment="1">
      <alignment horizontal="center" vertical="center"/>
    </xf>
    <xf numFmtId="9" fontId="5" fillId="0" borderId="24" xfId="2" applyFont="1" applyFill="1" applyBorder="1" applyAlignment="1">
      <alignment horizontal="center" vertical="center"/>
    </xf>
    <xf numFmtId="0" fontId="5" fillId="2" borderId="21" xfId="0" applyFont="1" applyFill="1" applyBorder="1" applyAlignment="1">
      <alignment horizontal="center" wrapText="1"/>
    </xf>
    <xf numFmtId="0" fontId="5" fillId="2" borderId="0" xfId="0" applyFont="1" applyFill="1" applyAlignment="1">
      <alignment horizontal="right" vertical="center"/>
    </xf>
    <xf numFmtId="0" fontId="5" fillId="2" borderId="31" xfId="0" applyFont="1" applyFill="1" applyBorder="1" applyAlignment="1">
      <alignment horizontal="right" vertical="center"/>
    </xf>
    <xf numFmtId="0" fontId="5" fillId="2" borderId="0" xfId="0" applyFont="1" applyFill="1" applyAlignment="1">
      <alignment horizontal="center"/>
    </xf>
    <xf numFmtId="0" fontId="5" fillId="4" borderId="37" xfId="0" applyFont="1" applyFill="1" applyBorder="1" applyAlignment="1">
      <alignment horizontal="center" vertical="center" wrapText="1"/>
    </xf>
    <xf numFmtId="0" fontId="5" fillId="4" borderId="38" xfId="0" applyFont="1" applyFill="1" applyBorder="1" applyAlignment="1">
      <alignment horizontal="center" vertical="center" wrapText="1"/>
    </xf>
    <xf numFmtId="0" fontId="5" fillId="4" borderId="39" xfId="0" applyFont="1" applyFill="1" applyBorder="1" applyAlignment="1">
      <alignment horizontal="center" vertical="center" wrapText="1"/>
    </xf>
    <xf numFmtId="0" fontId="4" fillId="4" borderId="28" xfId="0" applyFont="1" applyFill="1" applyBorder="1" applyAlignment="1">
      <alignment vertical="center" textRotation="90"/>
    </xf>
    <xf numFmtId="0" fontId="4" fillId="2" borderId="27" xfId="0" applyFont="1" applyFill="1" applyBorder="1" applyAlignment="1">
      <alignment horizontal="center" vertical="center"/>
    </xf>
    <xf numFmtId="0" fontId="3" fillId="2" borderId="0" xfId="0" applyFont="1" applyFill="1" applyAlignment="1">
      <alignment horizontal="center" vertical="center"/>
    </xf>
    <xf numFmtId="0" fontId="9" fillId="2" borderId="0" xfId="0" applyFont="1" applyFill="1" applyAlignment="1">
      <alignment horizontal="center"/>
    </xf>
    <xf numFmtId="0" fontId="9" fillId="2" borderId="0" xfId="0" applyFont="1" applyFill="1" applyAlignment="1">
      <alignment horizontal="center" wrapText="1"/>
    </xf>
    <xf numFmtId="0" fontId="28" fillId="2" borderId="4" xfId="0" applyFont="1" applyFill="1" applyBorder="1" applyAlignment="1">
      <alignment horizontal="center" vertical="center"/>
    </xf>
    <xf numFmtId="0" fontId="15" fillId="2" borderId="4" xfId="0" applyFont="1" applyFill="1" applyBorder="1" applyAlignment="1">
      <alignment horizontal="center" vertical="center"/>
    </xf>
    <xf numFmtId="0" fontId="28" fillId="0" borderId="4" xfId="0" applyFont="1" applyBorder="1" applyAlignment="1">
      <alignment horizontal="center" vertical="center"/>
    </xf>
    <xf numFmtId="0" fontId="15" fillId="0" borderId="4" xfId="0" applyFont="1" applyBorder="1" applyAlignment="1">
      <alignment horizontal="center" vertical="center"/>
    </xf>
    <xf numFmtId="0" fontId="31" fillId="2" borderId="4" xfId="0" applyFont="1" applyFill="1" applyBorder="1" applyAlignment="1">
      <alignment horizontal="center" vertical="center"/>
    </xf>
    <xf numFmtId="0" fontId="23" fillId="2" borderId="4" xfId="0" applyFont="1" applyFill="1" applyBorder="1" applyAlignment="1">
      <alignment horizontal="center" vertical="center"/>
    </xf>
    <xf numFmtId="0" fontId="30" fillId="2" borderId="4" xfId="0" applyFont="1" applyFill="1" applyBorder="1" applyAlignment="1">
      <alignment horizontal="center" vertical="center"/>
    </xf>
    <xf numFmtId="0" fontId="14" fillId="2" borderId="4" xfId="0" applyFont="1" applyFill="1" applyBorder="1" applyAlignment="1">
      <alignment horizontal="center" vertical="center"/>
    </xf>
    <xf numFmtId="0" fontId="14" fillId="0" borderId="4" xfId="0" applyFont="1" applyBorder="1" applyAlignment="1">
      <alignment horizontal="center" vertical="center"/>
    </xf>
    <xf numFmtId="0" fontId="25" fillId="2" borderId="4"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25" fillId="0" borderId="4" xfId="0" applyFont="1" applyBorder="1" applyAlignment="1">
      <alignment horizontal="center" vertical="center" wrapText="1"/>
    </xf>
    <xf numFmtId="0" fontId="3" fillId="0" borderId="4" xfId="0" applyFont="1" applyBorder="1" applyAlignment="1">
      <alignment horizontal="center" vertical="center" wrapText="1"/>
    </xf>
    <xf numFmtId="0" fontId="15" fillId="0" borderId="4" xfId="0" applyFont="1" applyBorder="1" applyAlignment="1">
      <alignment horizontal="center" vertical="center" wrapText="1"/>
    </xf>
    <xf numFmtId="0" fontId="31" fillId="0" borderId="4" xfId="0" applyFont="1" applyBorder="1" applyAlignment="1">
      <alignment horizontal="center" vertical="center" wrapText="1"/>
    </xf>
    <xf numFmtId="0" fontId="26" fillId="0" borderId="4" xfId="0" applyFont="1" applyBorder="1" applyAlignment="1">
      <alignment horizontal="center" vertical="center"/>
    </xf>
    <xf numFmtId="0" fontId="26" fillId="2" borderId="4" xfId="0" applyFont="1" applyFill="1" applyBorder="1" applyAlignment="1">
      <alignment horizontal="center" vertical="center"/>
    </xf>
    <xf numFmtId="0" fontId="26" fillId="8" borderId="4" xfId="0" applyFont="1" applyFill="1" applyBorder="1" applyAlignment="1">
      <alignment horizontal="center" vertical="center"/>
    </xf>
    <xf numFmtId="0" fontId="27" fillId="0" borderId="4" xfId="0" applyFont="1" applyBorder="1" applyAlignment="1">
      <alignment horizontal="center" vertical="center"/>
    </xf>
    <xf numFmtId="0" fontId="29" fillId="2" borderId="4" xfId="0" applyFont="1" applyFill="1" applyBorder="1" applyAlignment="1">
      <alignment horizontal="center" vertical="center"/>
    </xf>
    <xf numFmtId="0" fontId="25" fillId="2"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28" fillId="2" borderId="27" xfId="0" applyFont="1" applyFill="1" applyBorder="1" applyAlignment="1">
      <alignment horizontal="center" vertical="center"/>
    </xf>
    <xf numFmtId="0" fontId="14" fillId="2" borderId="27" xfId="0" applyFont="1" applyFill="1" applyBorder="1" applyAlignment="1">
      <alignment horizontal="center" vertical="center"/>
    </xf>
    <xf numFmtId="0" fontId="32" fillId="6" borderId="58" xfId="0" applyFont="1" applyFill="1" applyBorder="1" applyAlignment="1">
      <alignment horizontal="center" vertical="center" wrapText="1"/>
    </xf>
    <xf numFmtId="0" fontId="32" fillId="9" borderId="58" xfId="0" applyFont="1" applyFill="1" applyBorder="1" applyAlignment="1">
      <alignment horizontal="center" vertical="center" wrapText="1"/>
    </xf>
    <xf numFmtId="49" fontId="33" fillId="2" borderId="53" xfId="0" applyNumberFormat="1" applyFont="1" applyFill="1" applyBorder="1" applyAlignment="1">
      <alignment horizontal="center" vertical="center" wrapText="1"/>
    </xf>
    <xf numFmtId="49" fontId="14" fillId="2" borderId="53" xfId="0" applyNumberFormat="1" applyFont="1" applyFill="1" applyBorder="1" applyAlignment="1">
      <alignment horizontal="center" vertical="center" wrapText="1"/>
    </xf>
    <xf numFmtId="49" fontId="34" fillId="2" borderId="53" xfId="0" applyNumberFormat="1" applyFont="1" applyFill="1" applyBorder="1" applyAlignment="1">
      <alignment horizontal="center" vertical="center" readingOrder="1"/>
    </xf>
    <xf numFmtId="49" fontId="33" fillId="0" borderId="54" xfId="0" applyNumberFormat="1" applyFont="1" applyBorder="1" applyAlignment="1">
      <alignment horizontal="center" vertical="center" wrapText="1"/>
    </xf>
    <xf numFmtId="49" fontId="14" fillId="0" borderId="54" xfId="0" applyNumberFormat="1" applyFont="1" applyBorder="1" applyAlignment="1">
      <alignment horizontal="center" vertical="center" wrapText="1"/>
    </xf>
    <xf numFmtId="49" fontId="23" fillId="0" borderId="54" xfId="0" applyNumberFormat="1" applyFont="1" applyBorder="1" applyAlignment="1">
      <alignment horizontal="center" vertical="center" wrapText="1"/>
    </xf>
    <xf numFmtId="49" fontId="34" fillId="0" borderId="54" xfId="0" applyNumberFormat="1" applyFont="1" applyBorder="1" applyAlignment="1">
      <alignment horizontal="center" vertical="center" readingOrder="1"/>
    </xf>
    <xf numFmtId="49" fontId="23" fillId="0" borderId="53" xfId="0" applyNumberFormat="1" applyFont="1" applyBorder="1" applyAlignment="1">
      <alignment horizontal="center" vertical="center" wrapText="1"/>
    </xf>
    <xf numFmtId="49" fontId="35" fillId="0" borderId="53" xfId="0" applyNumberFormat="1" applyFont="1" applyBorder="1" applyAlignment="1">
      <alignment horizontal="center" vertical="center" wrapText="1"/>
    </xf>
    <xf numFmtId="49" fontId="33" fillId="0" borderId="53" xfId="0" applyNumberFormat="1" applyFont="1" applyBorder="1" applyAlignment="1">
      <alignment horizontal="center" vertical="center" wrapText="1"/>
    </xf>
    <xf numFmtId="49" fontId="14" fillId="0" borderId="53" xfId="0" applyNumberFormat="1" applyFont="1" applyBorder="1" applyAlignment="1">
      <alignment horizontal="center" vertical="center" wrapText="1"/>
    </xf>
    <xf numFmtId="49" fontId="34" fillId="0" borderId="53" xfId="0" applyNumberFormat="1" applyFont="1" applyBorder="1" applyAlignment="1">
      <alignment horizontal="center" vertical="center" readingOrder="1"/>
    </xf>
    <xf numFmtId="49" fontId="24" fillId="0" borderId="53" xfId="0" applyNumberFormat="1" applyFont="1" applyBorder="1" applyAlignment="1">
      <alignment horizontal="center" vertical="center" wrapText="1"/>
    </xf>
    <xf numFmtId="49" fontId="23" fillId="2" borderId="53" xfId="0" applyNumberFormat="1" applyFont="1" applyFill="1" applyBorder="1" applyAlignment="1">
      <alignment horizontal="center" vertical="center" wrapText="1"/>
    </xf>
    <xf numFmtId="49" fontId="33" fillId="2" borderId="55" xfId="0" applyNumberFormat="1" applyFont="1" applyFill="1" applyBorder="1" applyAlignment="1">
      <alignment horizontal="center" vertical="center" wrapText="1"/>
    </xf>
    <xf numFmtId="49" fontId="36" fillId="2" borderId="53" xfId="0" applyNumberFormat="1" applyFont="1" applyFill="1" applyBorder="1" applyAlignment="1">
      <alignment horizontal="center" vertical="center" wrapText="1"/>
    </xf>
    <xf numFmtId="0" fontId="36" fillId="2" borderId="0" xfId="0" applyFont="1" applyFill="1" applyAlignment="1">
      <alignment horizontal="center" vertical="center" wrapText="1"/>
    </xf>
    <xf numFmtId="49" fontId="14" fillId="0" borderId="57" xfId="0" applyNumberFormat="1" applyFont="1" applyBorder="1" applyAlignment="1">
      <alignment horizontal="center" vertical="center" wrapText="1"/>
    </xf>
    <xf numFmtId="0" fontId="36" fillId="0" borderId="0" xfId="0" applyFont="1" applyAlignment="1">
      <alignment horizontal="center" vertical="center" wrapText="1"/>
    </xf>
    <xf numFmtId="49" fontId="14" fillId="0" borderId="59" xfId="0" applyNumberFormat="1" applyFont="1" applyBorder="1" applyAlignment="1">
      <alignment horizontal="center" vertical="center" wrapText="1"/>
    </xf>
    <xf numFmtId="49" fontId="23" fillId="0" borderId="55" xfId="0" applyNumberFormat="1" applyFont="1" applyBorder="1" applyAlignment="1">
      <alignment horizontal="center" vertical="center" wrapText="1"/>
    </xf>
    <xf numFmtId="49" fontId="14" fillId="0" borderId="55" xfId="0" applyNumberFormat="1" applyFont="1" applyBorder="1" applyAlignment="1">
      <alignment horizontal="center" vertical="center" wrapText="1"/>
    </xf>
    <xf numFmtId="49" fontId="34" fillId="0" borderId="55" xfId="0" applyNumberFormat="1" applyFont="1" applyBorder="1" applyAlignment="1">
      <alignment horizontal="center" vertical="center" readingOrder="1"/>
    </xf>
    <xf numFmtId="49" fontId="36" fillId="2" borderId="0" xfId="0" applyNumberFormat="1" applyFont="1" applyFill="1" applyAlignment="1">
      <alignment horizontal="center" vertical="center" wrapText="1"/>
    </xf>
    <xf numFmtId="49" fontId="16" fillId="0" borderId="53" xfId="0" applyNumberFormat="1" applyFont="1" applyBorder="1" applyAlignment="1">
      <alignment horizontal="center" vertical="center" wrapText="1"/>
    </xf>
    <xf numFmtId="49" fontId="37" fillId="0" borderId="53" xfId="0" applyNumberFormat="1" applyFont="1" applyBorder="1" applyAlignment="1">
      <alignment horizontal="center" vertical="center" wrapText="1"/>
    </xf>
    <xf numFmtId="49" fontId="33" fillId="2" borderId="56" xfId="0" applyNumberFormat="1" applyFont="1" applyFill="1" applyBorder="1" applyAlignment="1">
      <alignment horizontal="center" vertical="center" wrapText="1"/>
    </xf>
    <xf numFmtId="49" fontId="14" fillId="0" borderId="56" xfId="0" applyNumberFormat="1" applyFont="1" applyBorder="1" applyAlignment="1">
      <alignment horizontal="center" vertical="center" wrapText="1"/>
    </xf>
    <xf numFmtId="49" fontId="23" fillId="0" borderId="56" xfId="0" applyNumberFormat="1" applyFont="1" applyBorder="1" applyAlignment="1">
      <alignment horizontal="center" vertical="center" wrapText="1"/>
    </xf>
    <xf numFmtId="49" fontId="34" fillId="0" borderId="56" xfId="0" applyNumberFormat="1" applyFont="1" applyBorder="1" applyAlignment="1">
      <alignment horizontal="center" vertical="center" readingOrder="1"/>
    </xf>
    <xf numFmtId="49" fontId="23" fillId="2" borderId="54" xfId="0" applyNumberFormat="1" applyFont="1" applyFill="1" applyBorder="1" applyAlignment="1">
      <alignment horizontal="center" vertical="center" wrapText="1"/>
    </xf>
    <xf numFmtId="49" fontId="14" fillId="2" borderId="54" xfId="0" applyNumberFormat="1" applyFont="1" applyFill="1" applyBorder="1" applyAlignment="1">
      <alignment horizontal="center" vertical="center" wrapText="1"/>
    </xf>
    <xf numFmtId="49" fontId="23" fillId="2" borderId="54" xfId="0" applyNumberFormat="1" applyFont="1" applyFill="1" applyBorder="1" applyAlignment="1">
      <alignment horizontal="center" vertical="center"/>
    </xf>
    <xf numFmtId="49" fontId="14" fillId="2" borderId="54" xfId="0" applyNumberFormat="1" applyFont="1" applyFill="1" applyBorder="1" applyAlignment="1">
      <alignment horizontal="center" vertical="center"/>
    </xf>
    <xf numFmtId="49" fontId="3" fillId="2" borderId="54" xfId="0" applyNumberFormat="1" applyFont="1" applyFill="1" applyBorder="1" applyAlignment="1">
      <alignment horizontal="center" vertical="center"/>
    </xf>
    <xf numFmtId="49" fontId="23" fillId="2" borderId="53" xfId="0" applyNumberFormat="1" applyFont="1" applyFill="1" applyBorder="1" applyAlignment="1">
      <alignment horizontal="center" vertical="center"/>
    </xf>
    <xf numFmtId="49" fontId="35" fillId="2" borderId="53" xfId="0" applyNumberFormat="1" applyFont="1" applyFill="1" applyBorder="1" applyAlignment="1">
      <alignment horizontal="center" vertical="center" wrapText="1"/>
    </xf>
    <xf numFmtId="49" fontId="23" fillId="0" borderId="53" xfId="0" applyNumberFormat="1" applyFont="1" applyBorder="1" applyAlignment="1">
      <alignment horizontal="center" vertical="center"/>
    </xf>
    <xf numFmtId="49" fontId="3" fillId="0" borderId="53" xfId="0" applyNumberFormat="1" applyFont="1" applyBorder="1" applyAlignment="1">
      <alignment horizontal="center" vertical="center"/>
    </xf>
    <xf numFmtId="49" fontId="3" fillId="2" borderId="53" xfId="0" applyNumberFormat="1" applyFont="1" applyFill="1" applyBorder="1" applyAlignment="1">
      <alignment horizontal="center" vertical="center"/>
    </xf>
    <xf numFmtId="49" fontId="14" fillId="2" borderId="53" xfId="0" applyNumberFormat="1" applyFont="1" applyFill="1" applyBorder="1" applyAlignment="1">
      <alignment horizontal="center" vertical="center"/>
    </xf>
    <xf numFmtId="49" fontId="38" fillId="2" borderId="53" xfId="0" applyNumberFormat="1" applyFont="1" applyFill="1" applyBorder="1" applyAlignment="1">
      <alignment horizontal="center" vertical="center" wrapText="1"/>
    </xf>
    <xf numFmtId="49" fontId="14" fillId="0" borderId="53" xfId="0" applyNumberFormat="1" applyFont="1" applyBorder="1" applyAlignment="1">
      <alignment horizontal="center" vertical="center"/>
    </xf>
    <xf numFmtId="49" fontId="6" fillId="2" borderId="53" xfId="0" applyNumberFormat="1" applyFont="1" applyFill="1" applyBorder="1" applyAlignment="1">
      <alignment horizontal="center" vertical="center"/>
    </xf>
    <xf numFmtId="0" fontId="33" fillId="0" borderId="0" xfId="0" applyFont="1" applyAlignment="1">
      <alignment horizontal="center" vertical="center" wrapText="1"/>
    </xf>
    <xf numFmtId="49" fontId="14" fillId="0" borderId="55" xfId="0" applyNumberFormat="1" applyFont="1" applyBorder="1" applyAlignment="1">
      <alignment horizontal="center" vertical="center"/>
    </xf>
    <xf numFmtId="49" fontId="23" fillId="2" borderId="60" xfId="0" applyNumberFormat="1" applyFont="1" applyFill="1" applyBorder="1" applyAlignment="1">
      <alignment horizontal="center" vertical="center"/>
    </xf>
    <xf numFmtId="49" fontId="35" fillId="0" borderId="53" xfId="0" applyNumberFormat="1" applyFont="1" applyBorder="1" applyAlignment="1">
      <alignment horizontal="center" vertical="center"/>
    </xf>
    <xf numFmtId="49" fontId="3" fillId="2" borderId="57" xfId="0" applyNumberFormat="1" applyFont="1" applyFill="1" applyBorder="1" applyAlignment="1">
      <alignment horizontal="center" vertical="center"/>
    </xf>
    <xf numFmtId="49" fontId="23" fillId="2" borderId="60" xfId="0" applyNumberFormat="1" applyFont="1" applyFill="1" applyBorder="1" applyAlignment="1">
      <alignment horizontal="center" vertical="center" wrapText="1"/>
    </xf>
    <xf numFmtId="49" fontId="23" fillId="2" borderId="57" xfId="0" applyNumberFormat="1" applyFont="1" applyFill="1" applyBorder="1" applyAlignment="1">
      <alignment horizontal="center" vertical="center"/>
    </xf>
    <xf numFmtId="49" fontId="16" fillId="0" borderId="54" xfId="0" applyNumberFormat="1" applyFont="1" applyBorder="1" applyAlignment="1">
      <alignment horizontal="center" vertical="center"/>
    </xf>
    <xf numFmtId="49" fontId="16" fillId="2" borderId="53" xfId="0" applyNumberFormat="1" applyFont="1" applyFill="1" applyBorder="1" applyAlignment="1">
      <alignment horizontal="center" vertical="center"/>
    </xf>
    <xf numFmtId="49" fontId="16" fillId="2" borderId="53" xfId="0" applyNumberFormat="1" applyFont="1" applyFill="1" applyBorder="1" applyAlignment="1">
      <alignment horizontal="center" vertical="center" wrapText="1"/>
    </xf>
    <xf numFmtId="49" fontId="39" fillId="2" borderId="53" xfId="0" applyNumberFormat="1" applyFont="1" applyFill="1" applyBorder="1" applyAlignment="1">
      <alignment horizontal="center" vertical="center"/>
    </xf>
    <xf numFmtId="49" fontId="40" fillId="0" borderId="53" xfId="0" applyNumberFormat="1" applyFont="1" applyBorder="1" applyAlignment="1">
      <alignment horizontal="center" vertical="center" wrapText="1"/>
    </xf>
    <xf numFmtId="49" fontId="42" fillId="2" borderId="53" xfId="0" applyNumberFormat="1" applyFont="1" applyFill="1" applyBorder="1" applyAlignment="1">
      <alignment horizontal="center" vertical="center" wrapText="1"/>
    </xf>
    <xf numFmtId="49" fontId="33" fillId="2" borderId="53" xfId="0" applyNumberFormat="1" applyFont="1" applyFill="1" applyBorder="1" applyAlignment="1">
      <alignment horizontal="center" vertical="center"/>
    </xf>
    <xf numFmtId="0" fontId="23" fillId="2" borderId="0" xfId="0" applyFont="1" applyFill="1" applyAlignment="1">
      <alignment horizontal="center" vertical="center" wrapText="1"/>
    </xf>
    <xf numFmtId="49" fontId="33" fillId="0" borderId="53" xfId="0" applyNumberFormat="1" applyFont="1" applyBorder="1" applyAlignment="1">
      <alignment horizontal="center" vertical="center"/>
    </xf>
    <xf numFmtId="49" fontId="35" fillId="2" borderId="53" xfId="0" applyNumberFormat="1" applyFont="1" applyFill="1" applyBorder="1" applyAlignment="1">
      <alignment horizontal="center" vertical="center"/>
    </xf>
    <xf numFmtId="49" fontId="44" fillId="2" borderId="53" xfId="0" applyNumberFormat="1" applyFont="1" applyFill="1" applyBorder="1" applyAlignment="1">
      <alignment horizontal="center" vertical="center"/>
    </xf>
    <xf numFmtId="49" fontId="14" fillId="2" borderId="55" xfId="0" applyNumberFormat="1" applyFont="1" applyFill="1" applyBorder="1" applyAlignment="1">
      <alignment horizontal="center" vertical="center" wrapText="1"/>
    </xf>
    <xf numFmtId="49" fontId="23" fillId="0" borderId="55" xfId="0" applyNumberFormat="1" applyFont="1" applyBorder="1" applyAlignment="1">
      <alignment horizontal="center" vertical="center"/>
    </xf>
    <xf numFmtId="49" fontId="23" fillId="2" borderId="55" xfId="0" applyNumberFormat="1" applyFont="1" applyFill="1" applyBorder="1" applyAlignment="1">
      <alignment horizontal="center" vertical="center"/>
    </xf>
    <xf numFmtId="49" fontId="3" fillId="2" borderId="55" xfId="0" applyNumberFormat="1" applyFont="1" applyFill="1" applyBorder="1" applyAlignment="1">
      <alignment horizontal="center" vertical="center"/>
    </xf>
    <xf numFmtId="49" fontId="23" fillId="0" borderId="61" xfId="0" applyNumberFormat="1" applyFont="1" applyBorder="1" applyAlignment="1">
      <alignment horizontal="center" vertical="center" wrapText="1"/>
    </xf>
    <xf numFmtId="49" fontId="14" fillId="2" borderId="56" xfId="0" applyNumberFormat="1" applyFont="1" applyFill="1" applyBorder="1" applyAlignment="1">
      <alignment horizontal="center" vertical="center" wrapText="1"/>
    </xf>
    <xf numFmtId="49" fontId="14" fillId="0" borderId="62" xfId="0" applyNumberFormat="1" applyFont="1" applyBorder="1" applyAlignment="1">
      <alignment horizontal="center" vertical="center"/>
    </xf>
    <xf numFmtId="49" fontId="14" fillId="0" borderId="56" xfId="0" applyNumberFormat="1" applyFont="1" applyBorder="1" applyAlignment="1">
      <alignment horizontal="center" vertical="center"/>
    </xf>
    <xf numFmtId="49" fontId="3" fillId="0" borderId="56" xfId="0" applyNumberFormat="1" applyFont="1" applyBorder="1" applyAlignment="1">
      <alignment horizontal="center" vertical="center"/>
    </xf>
    <xf numFmtId="49" fontId="45" fillId="2" borderId="53" xfId="0" applyNumberFormat="1" applyFont="1" applyFill="1" applyBorder="1" applyAlignment="1">
      <alignment horizontal="center" vertical="center"/>
    </xf>
    <xf numFmtId="49" fontId="32" fillId="2" borderId="53" xfId="0" applyNumberFormat="1" applyFont="1" applyFill="1" applyBorder="1" applyAlignment="1">
      <alignment horizontal="center" vertical="center"/>
    </xf>
    <xf numFmtId="49" fontId="33" fillId="2" borderId="61" xfId="0" applyNumberFormat="1" applyFont="1" applyFill="1" applyBorder="1" applyAlignment="1">
      <alignment horizontal="center" vertical="center" wrapText="1"/>
    </xf>
    <xf numFmtId="49" fontId="23" fillId="2" borderId="56" xfId="0" applyNumberFormat="1" applyFont="1" applyFill="1" applyBorder="1" applyAlignment="1">
      <alignment horizontal="center" vertical="center"/>
    </xf>
    <xf numFmtId="49" fontId="14" fillId="2" borderId="56" xfId="0" applyNumberFormat="1" applyFont="1" applyFill="1" applyBorder="1" applyAlignment="1">
      <alignment horizontal="center" vertical="center"/>
    </xf>
    <xf numFmtId="49" fontId="3" fillId="2" borderId="56" xfId="0" applyNumberFormat="1" applyFont="1" applyFill="1" applyBorder="1" applyAlignment="1">
      <alignment horizontal="center" vertical="center"/>
    </xf>
    <xf numFmtId="49" fontId="44" fillId="2" borderId="53" xfId="0" applyNumberFormat="1" applyFont="1" applyFill="1" applyBorder="1" applyAlignment="1">
      <alignment horizontal="center" vertical="center" wrapText="1"/>
    </xf>
    <xf numFmtId="49" fontId="33" fillId="2" borderId="54" xfId="0" applyNumberFormat="1" applyFont="1" applyFill="1" applyBorder="1" applyAlignment="1">
      <alignment horizontal="center" vertical="center" wrapText="1"/>
    </xf>
    <xf numFmtId="49" fontId="35" fillId="2" borderId="54" xfId="0" applyNumberFormat="1" applyFont="1" applyFill="1" applyBorder="1" applyAlignment="1">
      <alignment horizontal="center" vertical="center" wrapText="1"/>
    </xf>
    <xf numFmtId="0" fontId="46" fillId="2" borderId="0" xfId="0" applyFont="1" applyFill="1" applyAlignment="1">
      <alignment horizontal="center" vertical="center" wrapText="1"/>
    </xf>
    <xf numFmtId="0" fontId="47" fillId="0" borderId="0" xfId="0" applyFont="1" applyAlignment="1">
      <alignment wrapText="1"/>
    </xf>
    <xf numFmtId="0" fontId="0" fillId="0" borderId="0" xfId="0" applyAlignment="1">
      <alignment wrapText="1"/>
    </xf>
    <xf numFmtId="49" fontId="48" fillId="0" borderId="53" xfId="0" applyNumberFormat="1" applyFont="1" applyBorder="1" applyAlignment="1">
      <alignment horizontal="center" vertical="center"/>
    </xf>
    <xf numFmtId="49" fontId="49" fillId="2" borderId="53" xfId="0" applyNumberFormat="1" applyFont="1" applyFill="1" applyBorder="1" applyAlignment="1">
      <alignment horizontal="center" vertical="center" wrapText="1"/>
    </xf>
    <xf numFmtId="49" fontId="23" fillId="2" borderId="55" xfId="0" applyNumberFormat="1" applyFont="1" applyFill="1" applyBorder="1" applyAlignment="1">
      <alignment horizontal="center" vertical="center" wrapText="1"/>
    </xf>
    <xf numFmtId="49" fontId="14" fillId="2" borderId="55" xfId="0" applyNumberFormat="1" applyFont="1" applyFill="1" applyBorder="1" applyAlignment="1">
      <alignment horizontal="center" vertical="center"/>
    </xf>
    <xf numFmtId="49" fontId="50" fillId="0" borderId="53" xfId="0" applyNumberFormat="1" applyFont="1" applyBorder="1" applyAlignment="1">
      <alignment horizontal="center" vertical="center" wrapText="1"/>
    </xf>
    <xf numFmtId="49" fontId="50" fillId="2" borderId="53" xfId="0" applyNumberFormat="1" applyFont="1" applyFill="1" applyBorder="1" applyAlignment="1">
      <alignment horizontal="center" vertical="center" wrapText="1"/>
    </xf>
    <xf numFmtId="49" fontId="45" fillId="2" borderId="53" xfId="0" applyNumberFormat="1" applyFont="1" applyFill="1" applyBorder="1" applyAlignment="1">
      <alignment horizontal="center" vertical="center" wrapText="1"/>
    </xf>
    <xf numFmtId="49" fontId="14" fillId="2" borderId="60" xfId="0" applyNumberFormat="1" applyFont="1" applyFill="1" applyBorder="1" applyAlignment="1">
      <alignment horizontal="center" vertical="center"/>
    </xf>
    <xf numFmtId="49" fontId="14" fillId="2" borderId="57" xfId="0" applyNumberFormat="1" applyFont="1" applyFill="1" applyBorder="1" applyAlignment="1">
      <alignment horizontal="center" vertical="center"/>
    </xf>
    <xf numFmtId="49" fontId="14" fillId="2" borderId="60" xfId="0" applyNumberFormat="1" applyFont="1" applyFill="1" applyBorder="1" applyAlignment="1">
      <alignment horizontal="center" vertical="center" wrapText="1"/>
    </xf>
    <xf numFmtId="0" fontId="36" fillId="2" borderId="53" xfId="0" applyFont="1" applyFill="1" applyBorder="1" applyAlignment="1">
      <alignment horizontal="center" vertical="center" wrapText="1"/>
    </xf>
    <xf numFmtId="49" fontId="14" fillId="2" borderId="57" xfId="0" applyNumberFormat="1" applyFont="1" applyFill="1" applyBorder="1" applyAlignment="1">
      <alignment horizontal="center" vertical="center" wrapText="1"/>
    </xf>
    <xf numFmtId="49" fontId="51" fillId="2" borderId="53" xfId="0" applyNumberFormat="1" applyFont="1" applyFill="1" applyBorder="1" applyAlignment="1">
      <alignment horizontal="center" vertical="center" readingOrder="1"/>
    </xf>
    <xf numFmtId="49" fontId="51" fillId="0" borderId="54" xfId="0" applyNumberFormat="1" applyFont="1" applyBorder="1" applyAlignment="1">
      <alignment horizontal="center" vertical="center" readingOrder="1"/>
    </xf>
    <xf numFmtId="49" fontId="51" fillId="0" borderId="53" xfId="0" applyNumberFormat="1" applyFont="1" applyBorder="1" applyAlignment="1">
      <alignment horizontal="center" vertical="center" readingOrder="1"/>
    </xf>
    <xf numFmtId="49" fontId="51" fillId="0" borderId="55" xfId="0" applyNumberFormat="1" applyFont="1" applyBorder="1" applyAlignment="1">
      <alignment horizontal="center" vertical="center" readingOrder="1"/>
    </xf>
    <xf numFmtId="49" fontId="51" fillId="0" borderId="56" xfId="0" applyNumberFormat="1" applyFont="1" applyBorder="1" applyAlignment="1">
      <alignment horizontal="center" vertical="center" readingOrder="1"/>
    </xf>
    <xf numFmtId="49" fontId="52" fillId="2" borderId="54" xfId="0" applyNumberFormat="1" applyFont="1" applyFill="1" applyBorder="1" applyAlignment="1">
      <alignment horizontal="center" vertical="center"/>
    </xf>
    <xf numFmtId="49" fontId="52" fillId="0" borderId="53" xfId="0" applyNumberFormat="1" applyFont="1" applyBorder="1" applyAlignment="1">
      <alignment horizontal="center" vertical="center"/>
    </xf>
    <xf numFmtId="49" fontId="52" fillId="2" borderId="53" xfId="0" applyNumberFormat="1" applyFont="1" applyFill="1" applyBorder="1" applyAlignment="1">
      <alignment horizontal="center" vertical="center"/>
    </xf>
    <xf numFmtId="49" fontId="50" fillId="2" borderId="53" xfId="0" applyNumberFormat="1" applyFont="1" applyFill="1" applyBorder="1" applyAlignment="1">
      <alignment horizontal="center" vertical="center"/>
    </xf>
    <xf numFmtId="49" fontId="53" fillId="2" borderId="53" xfId="0" applyNumberFormat="1" applyFont="1" applyFill="1" applyBorder="1" applyAlignment="1">
      <alignment horizontal="center" vertical="center"/>
    </xf>
    <xf numFmtId="49" fontId="16" fillId="0" borderId="53" xfId="0" applyNumberFormat="1" applyFont="1" applyBorder="1" applyAlignment="1">
      <alignment horizontal="center" vertical="center"/>
    </xf>
    <xf numFmtId="22" fontId="54" fillId="0" borderId="0" xfId="0" applyNumberFormat="1" applyFont="1" applyAlignment="1">
      <alignment horizontal="center" vertical="center"/>
    </xf>
    <xf numFmtId="49" fontId="52" fillId="0" borderId="53" xfId="0" applyNumberFormat="1" applyFont="1" applyBorder="1" applyAlignment="1">
      <alignment horizontal="center" vertical="center" wrapText="1"/>
    </xf>
    <xf numFmtId="49" fontId="55" fillId="2" borderId="53" xfId="0" applyNumberFormat="1" applyFont="1" applyFill="1" applyBorder="1" applyAlignment="1">
      <alignment horizontal="center" vertical="center"/>
    </xf>
    <xf numFmtId="49" fontId="52" fillId="2" borderId="55" xfId="0" applyNumberFormat="1" applyFont="1" applyFill="1" applyBorder="1" applyAlignment="1">
      <alignment horizontal="center" vertical="center"/>
    </xf>
    <xf numFmtId="49" fontId="7" fillId="2" borderId="53" xfId="0" applyNumberFormat="1" applyFont="1" applyFill="1" applyBorder="1" applyAlignment="1">
      <alignment horizontal="center" vertical="center"/>
    </xf>
    <xf numFmtId="0" fontId="12" fillId="2" borderId="23" xfId="0" applyFont="1" applyFill="1" applyBorder="1" applyAlignment="1">
      <alignment horizontal="center" vertical="center"/>
    </xf>
    <xf numFmtId="0" fontId="4" fillId="2" borderId="2" xfId="0" applyFont="1" applyFill="1" applyBorder="1" applyAlignment="1">
      <alignment horizontal="center" vertical="center"/>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cellXfs>
  <cellStyles count="5">
    <cellStyle name="Millares" xfId="1" builtinId="3"/>
    <cellStyle name="Millares 2" xfId="4" xr:uid="{00000000-0005-0000-0000-000001000000}"/>
    <cellStyle name="Normal" xfId="0" builtinId="0"/>
    <cellStyle name="Normal 2" xfId="3" xr:uid="{00000000-0005-0000-0000-000003000000}"/>
    <cellStyle name="Porcentaje" xfId="2" builtinId="5"/>
  </cellStyles>
  <dxfs count="7">
    <dxf>
      <font>
        <color rgb="FF9C0006"/>
      </font>
      <fill>
        <patternFill>
          <bgColor rgb="FFFFC7CE"/>
        </patternFill>
      </fill>
    </dxf>
    <dxf>
      <font>
        <b/>
        <i val="0"/>
        <sz val="11"/>
        <color rgb="FF4472C4"/>
        <name val="Calibri"/>
      </font>
    </dxf>
    <dxf>
      <font>
        <b/>
        <i val="0"/>
        <sz val="11"/>
        <color rgb="FFFF0000"/>
        <name val="Calibri"/>
      </font>
    </dxf>
    <dxf>
      <font>
        <b/>
        <i val="0"/>
        <sz val="11"/>
        <color rgb="FF0000FF"/>
        <name val="Calibri"/>
      </font>
    </dxf>
    <dxf>
      <font>
        <color theme="1"/>
      </font>
      <fill>
        <patternFill>
          <bgColor theme="9" tint="0.39994506668294322"/>
        </patternFill>
      </fill>
    </dxf>
    <dxf>
      <fill>
        <patternFill>
          <bgColor rgb="FFFF000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7408</xdr:colOff>
      <xdr:row>0</xdr:row>
      <xdr:rowOff>13759</xdr:rowOff>
    </xdr:from>
    <xdr:to>
      <xdr:col>2</xdr:col>
      <xdr:colOff>666751</xdr:colOff>
      <xdr:row>3</xdr:row>
      <xdr:rowOff>18268</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08" y="13759"/>
          <a:ext cx="1643593" cy="6924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106362</xdr:colOff>
      <xdr:row>1</xdr:row>
      <xdr:rowOff>106359</xdr:rowOff>
    </xdr:from>
    <xdr:to>
      <xdr:col>3</xdr:col>
      <xdr:colOff>987924</xdr:colOff>
      <xdr:row>3</xdr:row>
      <xdr:rowOff>123825</xdr:rowOff>
    </xdr:to>
    <xdr:pic>
      <xdr:nvPicPr>
        <xdr:cNvPr id="2" name="Imagen 1" descr="Superintendencia de Notariado y Registro (SNR) | Universidad Ean">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235" r="484" b="20512"/>
        <a:stretch/>
      </xdr:blipFill>
      <xdr:spPr bwMode="auto">
        <a:xfrm>
          <a:off x="315912" y="287334"/>
          <a:ext cx="1884363" cy="512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285750</xdr:colOff>
      <xdr:row>56</xdr:row>
      <xdr:rowOff>228601</xdr:rowOff>
    </xdr:from>
    <xdr:to>
      <xdr:col>11</xdr:col>
      <xdr:colOff>219076</xdr:colOff>
      <xdr:row>58</xdr:row>
      <xdr:rowOff>115152</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5895975" y="14277976"/>
          <a:ext cx="1971675" cy="48662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3.%20SNR/Contrato_2386%20de%202023/2024_03_12_ANS_FORMATO%20MUESTREO%20DIGITALIZ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la Muestreo N°1"/>
      <sheetName val="AVAL O RECHAZO ANS"/>
      <sheetName val="Tablas"/>
    </sheetNames>
    <sheetDataSet>
      <sheetData sheetId="0">
        <row r="1048489">
          <cell r="C1048489">
            <v>0.01</v>
          </cell>
          <cell r="D1048489">
            <v>1</v>
          </cell>
          <cell r="E1048489">
            <v>1.5</v>
          </cell>
          <cell r="F1048489">
            <v>2.5</v>
          </cell>
          <cell r="G1048489">
            <v>4</v>
          </cell>
        </row>
        <row r="1048490">
          <cell r="C1048490">
            <v>0</v>
          </cell>
          <cell r="D1048490">
            <v>0</v>
          </cell>
          <cell r="E1048490">
            <v>0</v>
          </cell>
          <cell r="F1048490">
            <v>0</v>
          </cell>
          <cell r="G1048490">
            <v>0</v>
          </cell>
        </row>
      </sheetData>
      <sheetData sheetId="1"/>
      <sheetData sheetId="2"/>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2D050"/>
  </sheetPr>
  <dimension ref="B1:AP1040229"/>
  <sheetViews>
    <sheetView zoomScale="50" zoomScaleNormal="50" zoomScaleSheetLayoutView="30" workbookViewId="0">
      <selection activeCell="W10" sqref="W10:AC10"/>
    </sheetView>
  </sheetViews>
  <sheetFormatPr baseColWidth="10" defaultColWidth="10.7109375" defaultRowHeight="12.75" x14ac:dyDescent="0.2"/>
  <cols>
    <col min="1" max="1" width="6.85546875" style="55" customWidth="1"/>
    <col min="2" max="2" width="8" style="42" customWidth="1"/>
    <col min="3" max="3" width="21.42578125" style="42" customWidth="1"/>
    <col min="4" max="6" width="5.28515625" style="55" customWidth="1"/>
    <col min="7" max="9" width="6" style="55" customWidth="1"/>
    <col min="10" max="10" width="7.7109375" style="55" customWidth="1"/>
    <col min="11" max="11" width="6.140625" style="55" customWidth="1"/>
    <col min="12" max="12" width="8" style="55" customWidth="1"/>
    <col min="13" max="16" width="5.5703125" style="55" customWidth="1"/>
    <col min="17" max="19" width="6" style="55" customWidth="1"/>
    <col min="20" max="20" width="7.7109375" style="55" customWidth="1"/>
    <col min="21" max="21" width="6.140625" style="55" customWidth="1"/>
    <col min="22" max="22" width="8" style="55" customWidth="1"/>
    <col min="23" max="26" width="5.5703125" style="55" customWidth="1"/>
    <col min="27" max="27" width="6" style="55" hidden="1" customWidth="1"/>
    <col min="28" max="28" width="12" style="55" customWidth="1"/>
    <col min="29" max="29" width="11.140625" style="85" customWidth="1"/>
    <col min="30" max="30" width="75.28515625" style="98" customWidth="1"/>
    <col min="31" max="31" width="24.140625" style="98" customWidth="1"/>
    <col min="32" max="32" width="68.42578125" style="98" customWidth="1"/>
    <col min="33" max="33" width="33.85546875" style="98" customWidth="1"/>
    <col min="34" max="34" width="52.5703125" style="98" customWidth="1"/>
    <col min="35" max="37" width="36.28515625" style="98" customWidth="1"/>
    <col min="38" max="38" width="13.85546875" style="98" customWidth="1"/>
    <col min="39" max="42" width="29" style="98" customWidth="1"/>
    <col min="43" max="16384" width="10.7109375" style="55"/>
  </cols>
  <sheetData>
    <row r="1" spans="2:42" x14ac:dyDescent="0.2">
      <c r="AD1" s="41"/>
      <c r="AE1" s="41"/>
      <c r="AF1" s="41"/>
      <c r="AG1" s="41"/>
      <c r="AH1" s="41"/>
      <c r="AI1" s="41"/>
      <c r="AJ1" s="41"/>
      <c r="AK1" s="41"/>
      <c r="AL1" s="41"/>
      <c r="AM1" s="41"/>
      <c r="AN1" s="41"/>
      <c r="AO1" s="41"/>
      <c r="AP1" s="41"/>
    </row>
    <row r="2" spans="2:42" s="43" customFormat="1" ht="21" customHeight="1" x14ac:dyDescent="0.2">
      <c r="B2" s="122"/>
      <c r="C2" s="122"/>
      <c r="D2" s="123" t="s">
        <v>40</v>
      </c>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41"/>
      <c r="AE2" s="41"/>
      <c r="AF2" s="41"/>
      <c r="AG2" s="41"/>
      <c r="AH2" s="41"/>
      <c r="AI2" s="41"/>
      <c r="AJ2" s="41"/>
      <c r="AK2" s="41"/>
      <c r="AL2" s="41"/>
      <c r="AM2" s="41"/>
      <c r="AN2" s="41"/>
      <c r="AO2" s="41"/>
      <c r="AP2" s="41"/>
    </row>
    <row r="3" spans="2:42" s="43" customFormat="1" ht="21" customHeight="1" x14ac:dyDescent="0.2">
      <c r="B3" s="122"/>
      <c r="C3" s="122"/>
      <c r="D3" s="123" t="s">
        <v>83</v>
      </c>
      <c r="E3" s="123"/>
      <c r="F3" s="123"/>
      <c r="G3" s="123"/>
      <c r="H3" s="123"/>
      <c r="I3" s="123"/>
      <c r="J3" s="123"/>
      <c r="K3" s="123"/>
      <c r="L3" s="123"/>
      <c r="M3" s="123"/>
      <c r="N3" s="123"/>
      <c r="O3" s="123"/>
      <c r="P3" s="123"/>
      <c r="Q3" s="123"/>
      <c r="R3" s="123"/>
      <c r="S3" s="123"/>
      <c r="T3" s="123"/>
      <c r="U3" s="123"/>
      <c r="V3" s="123"/>
      <c r="W3" s="123"/>
      <c r="X3" s="123"/>
      <c r="Y3" s="123"/>
      <c r="Z3" s="123"/>
      <c r="AA3" s="123"/>
      <c r="AB3" s="123"/>
      <c r="AC3" s="123"/>
      <c r="AD3" s="41"/>
      <c r="AE3" s="41"/>
      <c r="AF3" s="41"/>
      <c r="AG3" s="41"/>
      <c r="AH3" s="41"/>
      <c r="AI3" s="41"/>
      <c r="AJ3" s="41"/>
      <c r="AK3" s="41"/>
      <c r="AL3" s="41"/>
      <c r="AM3" s="41"/>
      <c r="AN3" s="41"/>
      <c r="AO3" s="41"/>
      <c r="AP3" s="41"/>
    </row>
    <row r="4" spans="2:42" s="43" customFormat="1" ht="21" customHeight="1" x14ac:dyDescent="0.2">
      <c r="B4" s="122"/>
      <c r="C4" s="122"/>
      <c r="D4" s="123" t="s">
        <v>64</v>
      </c>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41"/>
      <c r="AE4" s="41"/>
      <c r="AF4" s="41"/>
      <c r="AG4" s="41"/>
      <c r="AH4" s="41"/>
      <c r="AI4" s="41"/>
      <c r="AJ4" s="41"/>
      <c r="AK4" s="41"/>
      <c r="AL4" s="41"/>
      <c r="AM4" s="41"/>
      <c r="AN4" s="41"/>
      <c r="AO4" s="41"/>
      <c r="AP4" s="41"/>
    </row>
    <row r="5" spans="2:42" s="43" customFormat="1" ht="15" customHeight="1" x14ac:dyDescent="0.2">
      <c r="B5" s="44"/>
      <c r="C5" s="44"/>
      <c r="D5" s="45"/>
      <c r="E5" s="45"/>
      <c r="F5" s="45"/>
      <c r="G5" s="46"/>
      <c r="H5" s="46"/>
      <c r="I5" s="46"/>
      <c r="J5" s="46"/>
      <c r="K5" s="46"/>
      <c r="L5" s="46"/>
      <c r="M5" s="46"/>
      <c r="N5" s="46"/>
      <c r="O5" s="46"/>
      <c r="P5" s="46"/>
      <c r="Q5" s="46"/>
      <c r="R5" s="46"/>
      <c r="S5" s="46"/>
      <c r="T5" s="46"/>
      <c r="U5" s="46"/>
      <c r="V5" s="46"/>
      <c r="W5" s="46"/>
      <c r="X5" s="46"/>
      <c r="Y5" s="46"/>
      <c r="Z5" s="46"/>
      <c r="AA5" s="46"/>
      <c r="AD5" s="41"/>
      <c r="AE5" s="41"/>
      <c r="AF5" s="41"/>
      <c r="AG5" s="41"/>
      <c r="AH5" s="41"/>
      <c r="AI5" s="41"/>
      <c r="AJ5" s="41"/>
      <c r="AK5" s="41"/>
      <c r="AL5" s="41"/>
      <c r="AM5" s="41"/>
      <c r="AN5" s="41"/>
      <c r="AO5" s="41"/>
      <c r="AP5" s="41"/>
    </row>
    <row r="6" spans="2:42" s="43" customFormat="1" ht="15" customHeight="1" x14ac:dyDescent="0.2">
      <c r="B6" s="44"/>
      <c r="C6" s="44"/>
      <c r="D6" s="45"/>
      <c r="E6" s="45"/>
      <c r="F6" s="45"/>
      <c r="G6" s="46"/>
      <c r="H6" s="46"/>
      <c r="I6" s="46"/>
      <c r="J6" s="46"/>
      <c r="K6" s="46"/>
      <c r="L6" s="46"/>
      <c r="M6" s="46"/>
      <c r="N6" s="46"/>
      <c r="O6" s="46"/>
      <c r="P6" s="46"/>
      <c r="Q6" s="46"/>
      <c r="R6" s="46"/>
      <c r="S6" s="46"/>
      <c r="T6" s="46"/>
      <c r="U6" s="46"/>
      <c r="V6" s="46"/>
      <c r="W6" s="46"/>
      <c r="X6" s="46"/>
      <c r="Y6" s="46"/>
      <c r="Z6" s="46"/>
      <c r="AA6" s="46"/>
      <c r="AD6" s="41"/>
      <c r="AE6" s="41"/>
      <c r="AF6" s="41"/>
      <c r="AG6" s="41"/>
      <c r="AH6" s="41"/>
      <c r="AI6" s="41"/>
      <c r="AJ6" s="41"/>
      <c r="AK6" s="41"/>
      <c r="AL6" s="41"/>
      <c r="AM6" s="41"/>
      <c r="AN6" s="41"/>
      <c r="AO6" s="41"/>
      <c r="AP6" s="41"/>
    </row>
    <row r="7" spans="2:42" s="43" customFormat="1" ht="39.4" customHeight="1" x14ac:dyDescent="0.2">
      <c r="B7" s="44"/>
      <c r="C7" s="47" t="s">
        <v>66</v>
      </c>
      <c r="D7" s="144">
        <v>54</v>
      </c>
      <c r="E7" s="144"/>
      <c r="F7" s="144"/>
      <c r="G7" s="144"/>
      <c r="H7" s="48"/>
      <c r="L7" s="147" t="s">
        <v>41</v>
      </c>
      <c r="M7" s="147"/>
      <c r="N7" s="147"/>
      <c r="O7" s="144">
        <v>1591</v>
      </c>
      <c r="P7" s="144"/>
      <c r="Q7" s="144"/>
      <c r="R7" s="144"/>
      <c r="S7" s="144"/>
      <c r="T7" s="145"/>
      <c r="U7" s="145"/>
      <c r="V7" s="49"/>
      <c r="W7" s="49"/>
      <c r="Y7" s="147" t="s">
        <v>67</v>
      </c>
      <c r="Z7" s="147"/>
      <c r="AA7" s="144" t="s">
        <v>145</v>
      </c>
      <c r="AB7" s="144"/>
      <c r="AC7" s="144"/>
      <c r="AD7" s="41"/>
      <c r="AE7" s="41"/>
      <c r="AF7" s="41"/>
      <c r="AG7" s="41"/>
      <c r="AH7" s="41"/>
      <c r="AI7" s="41"/>
      <c r="AJ7" s="41"/>
      <c r="AK7" s="41"/>
      <c r="AL7" s="41"/>
      <c r="AM7" s="41"/>
      <c r="AN7" s="41"/>
      <c r="AO7" s="41"/>
      <c r="AP7" s="41"/>
    </row>
    <row r="8" spans="2:42" s="43" customFormat="1" ht="38.25" customHeight="1" x14ac:dyDescent="0.2">
      <c r="B8" s="49"/>
      <c r="C8" s="47" t="s">
        <v>91</v>
      </c>
      <c r="D8" s="148">
        <v>127</v>
      </c>
      <c r="E8" s="148"/>
      <c r="F8" s="148"/>
      <c r="G8" s="148"/>
      <c r="H8" s="49"/>
      <c r="I8" s="49"/>
      <c r="K8" s="145"/>
      <c r="L8" s="145"/>
      <c r="M8" s="145"/>
      <c r="N8" s="145"/>
      <c r="O8" s="145"/>
      <c r="P8" s="46"/>
      <c r="Q8" s="49"/>
      <c r="R8" s="49"/>
      <c r="U8" s="48"/>
      <c r="V8" s="48"/>
      <c r="W8" s="48"/>
      <c r="X8" s="48"/>
      <c r="Y8" s="147" t="s">
        <v>72</v>
      </c>
      <c r="Z8" s="147"/>
      <c r="AA8" s="144">
        <v>54</v>
      </c>
      <c r="AB8" s="144"/>
      <c r="AC8" s="144"/>
      <c r="AD8" s="41"/>
      <c r="AE8" s="41"/>
      <c r="AF8" s="41"/>
      <c r="AG8" s="41"/>
      <c r="AH8" s="41"/>
      <c r="AI8" s="41"/>
      <c r="AJ8" s="41"/>
      <c r="AK8" s="41"/>
      <c r="AL8" s="41"/>
      <c r="AM8" s="41"/>
      <c r="AN8" s="41"/>
      <c r="AO8" s="41"/>
      <c r="AP8" s="41"/>
    </row>
    <row r="9" spans="2:42" s="43" customFormat="1" ht="23.45" customHeight="1" x14ac:dyDescent="0.2">
      <c r="B9" s="44"/>
      <c r="C9" s="44"/>
      <c r="G9" s="48"/>
      <c r="H9" s="48"/>
      <c r="I9" s="46"/>
      <c r="J9" s="46"/>
      <c r="K9" s="46"/>
      <c r="L9" s="46"/>
      <c r="M9" s="46"/>
      <c r="Q9" s="48"/>
      <c r="R9" s="46"/>
      <c r="S9" s="46"/>
      <c r="T9" s="46"/>
      <c r="U9" s="46"/>
      <c r="V9" s="46"/>
      <c r="W9" s="46"/>
      <c r="AC9" s="50"/>
      <c r="AD9" s="41"/>
      <c r="AE9" s="41"/>
      <c r="AF9" s="41"/>
      <c r="AG9" s="41"/>
      <c r="AH9" s="41"/>
      <c r="AI9" s="41"/>
      <c r="AJ9" s="41"/>
      <c r="AK9" s="41"/>
      <c r="AL9" s="41"/>
      <c r="AM9" s="41"/>
      <c r="AN9" s="41"/>
      <c r="AO9" s="41"/>
      <c r="AP9" s="41"/>
    </row>
    <row r="10" spans="2:42" s="43" customFormat="1" ht="60" customHeight="1" x14ac:dyDescent="0.2">
      <c r="B10" s="44"/>
      <c r="C10" s="51" t="s">
        <v>35</v>
      </c>
      <c r="D10" s="146">
        <v>45982</v>
      </c>
      <c r="E10" s="144"/>
      <c r="F10" s="144"/>
      <c r="G10" s="144"/>
      <c r="H10" s="48"/>
      <c r="I10" s="48"/>
      <c r="J10" s="48"/>
      <c r="K10" s="46"/>
      <c r="L10" s="149"/>
      <c r="M10" s="149"/>
      <c r="N10" s="149"/>
      <c r="O10" s="149"/>
      <c r="P10" s="149"/>
      <c r="Q10" s="48"/>
      <c r="R10" s="48"/>
      <c r="S10" s="48"/>
      <c r="T10" s="150" t="s">
        <v>92</v>
      </c>
      <c r="U10" s="151"/>
      <c r="V10" s="152"/>
      <c r="W10" s="144" t="s">
        <v>1136</v>
      </c>
      <c r="X10" s="144"/>
      <c r="Y10" s="144"/>
      <c r="Z10" s="144"/>
      <c r="AA10" s="144"/>
      <c r="AB10" s="144"/>
      <c r="AC10" s="144"/>
      <c r="AD10" s="41"/>
      <c r="AE10" s="41"/>
      <c r="AF10" s="41"/>
      <c r="AG10" s="41"/>
      <c r="AH10" s="41"/>
      <c r="AI10" s="41"/>
      <c r="AJ10" s="41"/>
      <c r="AK10" s="41"/>
      <c r="AL10" s="41"/>
      <c r="AM10" s="41"/>
      <c r="AN10" s="41"/>
      <c r="AO10" s="41"/>
      <c r="AP10" s="41"/>
    </row>
    <row r="11" spans="2:42" s="43" customFormat="1" ht="13.5" customHeight="1" thickBot="1" x14ac:dyDescent="0.25">
      <c r="B11" s="44"/>
      <c r="C11" s="44"/>
      <c r="AB11" s="52"/>
      <c r="AC11" s="53"/>
      <c r="AD11" s="41"/>
      <c r="AE11" s="41"/>
      <c r="AF11" s="41"/>
      <c r="AG11" s="41"/>
      <c r="AH11" s="41"/>
      <c r="AI11" s="41"/>
      <c r="AJ11" s="41"/>
      <c r="AK11" s="41"/>
      <c r="AL11" s="41"/>
      <c r="AM11" s="41"/>
      <c r="AN11" s="41"/>
      <c r="AO11" s="41"/>
      <c r="AP11" s="41"/>
    </row>
    <row r="12" spans="2:42" ht="45" customHeight="1" thickBot="1" x14ac:dyDescent="0.25">
      <c r="B12" s="132" t="s">
        <v>63</v>
      </c>
      <c r="C12" s="132"/>
      <c r="D12" s="54"/>
      <c r="E12" s="54"/>
      <c r="F12" s="54"/>
      <c r="G12" s="131">
        <v>2</v>
      </c>
      <c r="H12" s="131"/>
      <c r="M12" s="43"/>
      <c r="N12" s="43"/>
      <c r="O12" s="43"/>
      <c r="P12" s="43"/>
      <c r="Q12" s="43"/>
      <c r="R12" s="43"/>
      <c r="S12" s="43"/>
      <c r="T12" s="139" t="s">
        <v>36</v>
      </c>
      <c r="U12" s="140"/>
      <c r="V12" s="140"/>
      <c r="W12" s="140"/>
      <c r="X12" s="141"/>
      <c r="Y12" s="136" t="s">
        <v>18</v>
      </c>
      <c r="Z12" s="137"/>
      <c r="AA12" s="137"/>
      <c r="AB12" s="137"/>
      <c r="AC12" s="138"/>
      <c r="AD12" s="41"/>
      <c r="AE12" s="41"/>
      <c r="AF12" s="41"/>
      <c r="AG12" s="41"/>
      <c r="AH12" s="41"/>
      <c r="AI12" s="41"/>
      <c r="AJ12" s="41"/>
      <c r="AK12" s="41"/>
      <c r="AL12" s="41"/>
      <c r="AM12" s="41"/>
      <c r="AN12" s="41"/>
      <c r="AO12" s="41"/>
      <c r="AP12" s="41"/>
    </row>
    <row r="13" spans="2:42" x14ac:dyDescent="0.2">
      <c r="B13" s="124" t="s">
        <v>53</v>
      </c>
      <c r="C13" s="124"/>
      <c r="D13" s="124"/>
      <c r="E13" s="124"/>
      <c r="F13" s="124"/>
      <c r="G13" s="124"/>
      <c r="H13" s="124"/>
      <c r="I13" s="124"/>
      <c r="J13" s="124"/>
      <c r="K13" s="124"/>
      <c r="L13" s="124"/>
      <c r="M13" s="124"/>
      <c r="N13" s="124"/>
      <c r="O13" s="124"/>
      <c r="P13" s="124"/>
      <c r="Q13" s="56"/>
      <c r="R13" s="56"/>
      <c r="S13" s="56"/>
      <c r="T13" s="56"/>
      <c r="U13" s="56"/>
      <c r="V13" s="56"/>
      <c r="W13" s="56"/>
      <c r="X13" s="56"/>
      <c r="Y13" s="56"/>
      <c r="Z13" s="56"/>
      <c r="AA13" s="56"/>
      <c r="AB13" s="43"/>
      <c r="AC13" s="50"/>
      <c r="AD13" s="41"/>
      <c r="AE13" s="41"/>
      <c r="AF13" s="41"/>
      <c r="AG13" s="41"/>
      <c r="AH13" s="41"/>
      <c r="AI13" s="41"/>
      <c r="AJ13" s="41"/>
      <c r="AK13" s="41"/>
      <c r="AL13" s="41"/>
      <c r="AM13" s="41"/>
      <c r="AN13" s="41"/>
      <c r="AO13" s="41"/>
      <c r="AP13" s="41"/>
    </row>
    <row r="14" spans="2:42" ht="14.25" customHeight="1" thickBot="1" x14ac:dyDescent="0.25">
      <c r="AC14" s="55"/>
      <c r="AD14" s="41"/>
      <c r="AE14" s="41"/>
      <c r="AF14" s="41"/>
      <c r="AG14" s="41"/>
      <c r="AH14" s="41"/>
      <c r="AI14" s="41"/>
      <c r="AJ14" s="41"/>
      <c r="AK14" s="41"/>
      <c r="AL14" s="41"/>
      <c r="AM14" s="41"/>
      <c r="AN14" s="41"/>
      <c r="AO14" s="41"/>
      <c r="AP14" s="41"/>
    </row>
    <row r="15" spans="2:42" ht="15" customHeight="1" thickBot="1" x14ac:dyDescent="0.25">
      <c r="C15" s="57"/>
      <c r="D15" s="125" t="s">
        <v>8</v>
      </c>
      <c r="E15" s="126"/>
      <c r="F15" s="126"/>
      <c r="G15" s="126"/>
      <c r="H15" s="126"/>
      <c r="I15" s="126"/>
      <c r="J15" s="126"/>
      <c r="K15" s="126"/>
      <c r="L15" s="126"/>
      <c r="M15" s="126"/>
      <c r="N15" s="126"/>
      <c r="O15" s="126"/>
      <c r="P15" s="126"/>
      <c r="Q15" s="126"/>
      <c r="R15" s="126"/>
      <c r="S15" s="126"/>
      <c r="T15" s="126"/>
      <c r="U15" s="126"/>
      <c r="V15" s="126"/>
      <c r="W15" s="126"/>
      <c r="X15" s="126"/>
      <c r="Y15" s="126"/>
      <c r="Z15" s="58">
        <f>AVERAGE(D17:Z17)</f>
        <v>0</v>
      </c>
      <c r="AA15" s="59"/>
      <c r="AC15" s="55"/>
      <c r="AD15" s="41"/>
      <c r="AE15" s="41"/>
      <c r="AF15" s="41"/>
      <c r="AG15" s="41"/>
      <c r="AH15" s="41"/>
      <c r="AI15" s="41"/>
      <c r="AJ15" s="41"/>
      <c r="AK15" s="41"/>
      <c r="AL15" s="41"/>
      <c r="AM15" s="41"/>
      <c r="AN15" s="41"/>
      <c r="AO15" s="41"/>
      <c r="AP15" s="41"/>
    </row>
    <row r="16" spans="2:42" ht="12.75" customHeight="1" x14ac:dyDescent="0.2">
      <c r="C16" s="41" t="s">
        <v>6</v>
      </c>
      <c r="D16" s="60">
        <v>4</v>
      </c>
      <c r="E16" s="61">
        <v>4</v>
      </c>
      <c r="F16" s="60">
        <v>4</v>
      </c>
      <c r="G16" s="62">
        <v>4</v>
      </c>
      <c r="H16" s="62">
        <v>4</v>
      </c>
      <c r="I16" s="62">
        <v>4</v>
      </c>
      <c r="J16" s="62">
        <v>4</v>
      </c>
      <c r="K16" s="62">
        <v>4</v>
      </c>
      <c r="L16" s="62">
        <v>4</v>
      </c>
      <c r="M16" s="62">
        <v>4</v>
      </c>
      <c r="N16" s="62">
        <v>4</v>
      </c>
      <c r="O16" s="62">
        <v>4</v>
      </c>
      <c r="P16" s="63">
        <v>4</v>
      </c>
      <c r="Q16" s="64">
        <v>4</v>
      </c>
      <c r="R16" s="62">
        <v>4</v>
      </c>
      <c r="S16" s="62">
        <v>4</v>
      </c>
      <c r="T16" s="62">
        <v>4</v>
      </c>
      <c r="U16" s="62">
        <v>4</v>
      </c>
      <c r="V16" s="62">
        <v>4</v>
      </c>
      <c r="W16" s="62">
        <v>4</v>
      </c>
      <c r="X16" s="62">
        <v>4</v>
      </c>
      <c r="Y16" s="62">
        <v>4</v>
      </c>
      <c r="Z16" s="63">
        <v>4</v>
      </c>
      <c r="AA16" s="65"/>
      <c r="AC16" s="55"/>
      <c r="AD16" s="41"/>
      <c r="AE16" s="41"/>
      <c r="AF16" s="41"/>
      <c r="AG16" s="41"/>
      <c r="AH16" s="41"/>
      <c r="AI16" s="41"/>
      <c r="AJ16" s="41"/>
      <c r="AK16" s="41"/>
      <c r="AL16" s="41"/>
      <c r="AM16" s="41"/>
      <c r="AN16" s="41"/>
      <c r="AO16" s="41"/>
      <c r="AP16" s="41"/>
    </row>
    <row r="17" spans="2:42" ht="12.75" customHeight="1" thickBot="1" x14ac:dyDescent="0.25">
      <c r="C17" s="42" t="s">
        <v>7</v>
      </c>
      <c r="D17" s="66">
        <f>HLOOKUP(D16,'[1]Planilla Muestreo N°1'!$C$1048489:$G$1048490,2,FALSE)</f>
        <v>0</v>
      </c>
      <c r="E17" s="67">
        <f>HLOOKUP(E16,'[1]Planilla Muestreo N°1'!$C$1048489:$G$1048490,2,FALSE)</f>
        <v>0</v>
      </c>
      <c r="F17" s="68">
        <f>HLOOKUP(F16,'[1]Planilla Muestreo N°1'!$C$1048489:$G$1048490,2,FALSE)</f>
        <v>0</v>
      </c>
      <c r="G17" s="68">
        <f>HLOOKUP(G16,'[1]Planilla Muestreo N°1'!$C$1048489:$G$1048490,2,FALSE)</f>
        <v>0</v>
      </c>
      <c r="H17" s="68">
        <f>HLOOKUP(H16,'[1]Planilla Muestreo N°1'!$C$1048489:$G$1048490,2,FALSE)</f>
        <v>0</v>
      </c>
      <c r="I17" s="68">
        <f>HLOOKUP(I16,'[1]Planilla Muestreo N°1'!$C$1048489:$G$1048490,2,FALSE)</f>
        <v>0</v>
      </c>
      <c r="J17" s="68">
        <f>HLOOKUP(J16,'[1]Planilla Muestreo N°1'!$C$1048489:$G$1048490,2,FALSE)</f>
        <v>0</v>
      </c>
      <c r="K17" s="68">
        <f>HLOOKUP(K16,'[1]Planilla Muestreo N°1'!$C$1048489:$G$1048490,2,FALSE)</f>
        <v>0</v>
      </c>
      <c r="L17" s="68">
        <f>HLOOKUP(L16,'[1]Planilla Muestreo N°1'!$C$1048489:$G$1048490,2,FALSE)</f>
        <v>0</v>
      </c>
      <c r="M17" s="68">
        <f>HLOOKUP(M16,'[1]Planilla Muestreo N°1'!$C$1048489:$G$1048490,2,FALSE)</f>
        <v>0</v>
      </c>
      <c r="N17" s="68">
        <f>HLOOKUP(N16,'[1]Planilla Muestreo N°1'!$C$1048489:$G$1048490,2,FALSE)</f>
        <v>0</v>
      </c>
      <c r="O17" s="68">
        <f>HLOOKUP(O16,'[1]Planilla Muestreo N°1'!$C$1048489:$G$1048490,2,FALSE)</f>
        <v>0</v>
      </c>
      <c r="P17" s="69">
        <f>HLOOKUP(P16,'[1]Planilla Muestreo N°1'!$C$1048489:$G$1048490,2,FALSE)</f>
        <v>0</v>
      </c>
      <c r="Q17" s="70">
        <f>HLOOKUP(Q16,'[1]Planilla Muestreo N°1'!$C$1048489:$G$1048490,2,FALSE)</f>
        <v>0</v>
      </c>
      <c r="R17" s="68">
        <f>HLOOKUP(R16,'[1]Planilla Muestreo N°1'!$C$1048489:$G$1048490,2,FALSE)</f>
        <v>0</v>
      </c>
      <c r="S17" s="68">
        <f>HLOOKUP(S16,'[1]Planilla Muestreo N°1'!$C$1048489:$G$1048490,2,FALSE)</f>
        <v>0</v>
      </c>
      <c r="T17" s="68">
        <f>HLOOKUP(T16,'[1]Planilla Muestreo N°1'!$C$1048489:$G$1048490,2,FALSE)</f>
        <v>0</v>
      </c>
      <c r="U17" s="68">
        <f>HLOOKUP(U16,'[1]Planilla Muestreo N°1'!$C$1048489:$G$1048490,2,FALSE)</f>
        <v>0</v>
      </c>
      <c r="V17" s="68">
        <f>HLOOKUP(V16,'[1]Planilla Muestreo N°1'!$C$1048489:$G$1048490,2,FALSE)</f>
        <v>0</v>
      </c>
      <c r="W17" s="68">
        <f>HLOOKUP(W16,'[1]Planilla Muestreo N°1'!$C$1048489:$G$1048490,2,FALSE)</f>
        <v>0</v>
      </c>
      <c r="X17" s="68">
        <f>HLOOKUP(X16,'[1]Planilla Muestreo N°1'!$C$1048489:$G$1048490,2,FALSE)</f>
        <v>0</v>
      </c>
      <c r="Y17" s="68">
        <f>HLOOKUP(Y16,'[1]Planilla Muestreo N°1'!$C$1048489:$G$1048490,2,FALSE)</f>
        <v>0</v>
      </c>
      <c r="Z17" s="69">
        <f>HLOOKUP(Z16,'[1]Planilla Muestreo N°1'!$C$1048489:$G$1048490,2,FALSE)</f>
        <v>0</v>
      </c>
      <c r="AA17" s="71"/>
      <c r="AC17" s="55"/>
      <c r="AD17" s="41"/>
      <c r="AE17" s="41"/>
      <c r="AF17" s="41"/>
      <c r="AG17" s="41"/>
      <c r="AH17" s="41"/>
      <c r="AI17" s="41"/>
      <c r="AJ17" s="41"/>
      <c r="AK17" s="41"/>
      <c r="AL17" s="41"/>
      <c r="AM17" s="41"/>
      <c r="AN17" s="41"/>
      <c r="AO17" s="41"/>
      <c r="AP17" s="41"/>
    </row>
    <row r="18" spans="2:42" ht="12.75" customHeight="1" thickBot="1" x14ac:dyDescent="0.25">
      <c r="D18" s="133" t="s">
        <v>79</v>
      </c>
      <c r="E18" s="134"/>
      <c r="F18" s="134"/>
      <c r="G18" s="134"/>
      <c r="H18" s="134"/>
      <c r="I18" s="134"/>
      <c r="J18" s="134"/>
      <c r="K18" s="134"/>
      <c r="L18" s="134"/>
      <c r="M18" s="134"/>
      <c r="N18" s="134"/>
      <c r="O18" s="134"/>
      <c r="P18" s="135"/>
      <c r="Q18" s="127" t="s">
        <v>80</v>
      </c>
      <c r="R18" s="128"/>
      <c r="S18" s="128"/>
      <c r="T18" s="128"/>
      <c r="U18" s="128"/>
      <c r="V18" s="128"/>
      <c r="W18" s="128"/>
      <c r="X18" s="128"/>
      <c r="Y18" s="128"/>
      <c r="Z18" s="129"/>
      <c r="AA18" s="71"/>
      <c r="AC18" s="55"/>
      <c r="AD18" s="41"/>
      <c r="AE18" s="41"/>
      <c r="AF18" s="41"/>
      <c r="AG18" s="41"/>
      <c r="AH18" s="41"/>
      <c r="AI18" s="41"/>
      <c r="AJ18" s="41"/>
      <c r="AK18" s="41"/>
      <c r="AL18" s="41"/>
      <c r="AM18" s="41"/>
      <c r="AN18" s="41"/>
      <c r="AO18" s="41"/>
      <c r="AP18" s="41"/>
    </row>
    <row r="19" spans="2:42" ht="84" customHeight="1" thickBot="1" x14ac:dyDescent="0.25">
      <c r="B19" s="72"/>
      <c r="C19" s="73"/>
      <c r="D19" s="74" t="s">
        <v>77</v>
      </c>
      <c r="E19" s="75" t="s">
        <v>78</v>
      </c>
      <c r="F19" s="75" t="s">
        <v>82</v>
      </c>
      <c r="G19" s="75" t="s">
        <v>56</v>
      </c>
      <c r="H19" s="75" t="s">
        <v>57</v>
      </c>
      <c r="I19" s="75" t="s">
        <v>58</v>
      </c>
      <c r="J19" s="75" t="s">
        <v>88</v>
      </c>
      <c r="K19" s="75" t="s">
        <v>59</v>
      </c>
      <c r="L19" s="75" t="s">
        <v>65</v>
      </c>
      <c r="M19" s="75" t="s">
        <v>60</v>
      </c>
      <c r="N19" s="75" t="s">
        <v>61</v>
      </c>
      <c r="O19" s="75" t="s">
        <v>62</v>
      </c>
      <c r="P19" s="76" t="s">
        <v>76</v>
      </c>
      <c r="Q19" s="77" t="s">
        <v>89</v>
      </c>
      <c r="R19" s="78" t="s">
        <v>81</v>
      </c>
      <c r="S19" s="78" t="s">
        <v>56</v>
      </c>
      <c r="T19" s="78" t="s">
        <v>57</v>
      </c>
      <c r="U19" s="78" t="s">
        <v>58</v>
      </c>
      <c r="V19" s="78" t="s">
        <v>88</v>
      </c>
      <c r="W19" s="78" t="s">
        <v>59</v>
      </c>
      <c r="X19" s="78" t="s">
        <v>65</v>
      </c>
      <c r="Y19" s="78" t="s">
        <v>60</v>
      </c>
      <c r="Z19" s="79" t="s">
        <v>62</v>
      </c>
      <c r="AA19" s="72"/>
      <c r="AB19" s="72"/>
      <c r="AC19" s="72"/>
      <c r="AD19" s="41"/>
      <c r="AE19" s="41"/>
      <c r="AF19" s="41"/>
      <c r="AG19" s="41"/>
      <c r="AH19" s="41"/>
      <c r="AI19" s="41"/>
      <c r="AJ19" s="41"/>
      <c r="AK19" s="41"/>
      <c r="AL19" s="41"/>
      <c r="AM19" s="41"/>
      <c r="AN19" s="41"/>
      <c r="AO19" s="41"/>
      <c r="AP19" s="41"/>
    </row>
    <row r="20" spans="2:42" ht="24.75" customHeight="1" thickBot="1" x14ac:dyDescent="0.25">
      <c r="C20" s="80" t="s">
        <v>71</v>
      </c>
      <c r="D20" s="99">
        <f t="shared" ref="D20:Z20" si="0">COUNTIF(D23:D34,"X")</f>
        <v>0</v>
      </c>
      <c r="E20" s="99">
        <f t="shared" si="0"/>
        <v>3</v>
      </c>
      <c r="F20" s="99">
        <f t="shared" si="0"/>
        <v>1</v>
      </c>
      <c r="G20" s="99">
        <f t="shared" si="0"/>
        <v>8</v>
      </c>
      <c r="H20" s="99">
        <f t="shared" si="0"/>
        <v>1</v>
      </c>
      <c r="I20" s="99">
        <f t="shared" si="0"/>
        <v>0</v>
      </c>
      <c r="J20" s="99">
        <f t="shared" si="0"/>
        <v>7</v>
      </c>
      <c r="K20" s="99">
        <f t="shared" si="0"/>
        <v>0</v>
      </c>
      <c r="L20" s="99">
        <f t="shared" si="0"/>
        <v>1</v>
      </c>
      <c r="M20" s="99">
        <f t="shared" si="0"/>
        <v>0</v>
      </c>
      <c r="N20" s="99">
        <f t="shared" si="0"/>
        <v>0</v>
      </c>
      <c r="O20" s="99">
        <f t="shared" si="0"/>
        <v>0</v>
      </c>
      <c r="P20" s="99">
        <f t="shared" si="0"/>
        <v>1</v>
      </c>
      <c r="Q20" s="99">
        <f t="shared" si="0"/>
        <v>2</v>
      </c>
      <c r="R20" s="99">
        <f t="shared" si="0"/>
        <v>7</v>
      </c>
      <c r="S20" s="99">
        <f t="shared" si="0"/>
        <v>7</v>
      </c>
      <c r="T20" s="99">
        <f t="shared" si="0"/>
        <v>0</v>
      </c>
      <c r="U20" s="99">
        <f t="shared" si="0"/>
        <v>0</v>
      </c>
      <c r="V20" s="99">
        <f t="shared" si="0"/>
        <v>4</v>
      </c>
      <c r="W20" s="99">
        <f t="shared" si="0"/>
        <v>0</v>
      </c>
      <c r="X20" s="99">
        <f t="shared" si="0"/>
        <v>1</v>
      </c>
      <c r="Y20" s="99">
        <f t="shared" si="0"/>
        <v>0</v>
      </c>
      <c r="Z20" s="99">
        <f t="shared" si="0"/>
        <v>1</v>
      </c>
      <c r="AA20" s="81">
        <f t="shared" ref="AA20" si="1">COUNTIF(AA23:AA25,"X")</f>
        <v>0</v>
      </c>
      <c r="AC20" s="55"/>
      <c r="AD20" s="41"/>
      <c r="AE20" s="41"/>
      <c r="AF20" s="41"/>
      <c r="AG20" s="41"/>
      <c r="AH20" s="41"/>
      <c r="AI20" s="41"/>
      <c r="AJ20" s="41"/>
      <c r="AK20" s="41"/>
      <c r="AL20" s="41"/>
      <c r="AM20" s="41"/>
      <c r="AN20" s="41"/>
      <c r="AO20" s="41"/>
      <c r="AP20" s="41"/>
    </row>
    <row r="21" spans="2:42" ht="13.5" thickBot="1" x14ac:dyDescent="0.25">
      <c r="C21" s="116" t="s">
        <v>38</v>
      </c>
      <c r="D21" s="117" t="str">
        <f>IF(D20&lt;=D17,"C","NC")</f>
        <v>C</v>
      </c>
      <c r="E21" s="117" t="str">
        <f t="shared" ref="E21:Z21" si="2">IF(E20&lt;=E17,"C","NC")</f>
        <v>NC</v>
      </c>
      <c r="F21" s="117" t="str">
        <f t="shared" si="2"/>
        <v>NC</v>
      </c>
      <c r="G21" s="117" t="str">
        <f t="shared" si="2"/>
        <v>NC</v>
      </c>
      <c r="H21" s="117" t="str">
        <f t="shared" si="2"/>
        <v>NC</v>
      </c>
      <c r="I21" s="117" t="str">
        <f t="shared" si="2"/>
        <v>C</v>
      </c>
      <c r="J21" s="117" t="str">
        <f t="shared" si="2"/>
        <v>NC</v>
      </c>
      <c r="K21" s="117" t="str">
        <f t="shared" si="2"/>
        <v>C</v>
      </c>
      <c r="L21" s="117" t="str">
        <f t="shared" si="2"/>
        <v>NC</v>
      </c>
      <c r="M21" s="117" t="str">
        <f t="shared" si="2"/>
        <v>C</v>
      </c>
      <c r="N21" s="117" t="str">
        <f t="shared" si="2"/>
        <v>C</v>
      </c>
      <c r="O21" s="117" t="str">
        <f t="shared" si="2"/>
        <v>C</v>
      </c>
      <c r="P21" s="117" t="str">
        <f t="shared" si="2"/>
        <v>NC</v>
      </c>
      <c r="Q21" s="117" t="str">
        <f t="shared" si="2"/>
        <v>NC</v>
      </c>
      <c r="R21" s="117" t="str">
        <f t="shared" si="2"/>
        <v>NC</v>
      </c>
      <c r="S21" s="117" t="str">
        <f t="shared" si="2"/>
        <v>NC</v>
      </c>
      <c r="T21" s="117" t="str">
        <f t="shared" si="2"/>
        <v>C</v>
      </c>
      <c r="U21" s="117" t="str">
        <f t="shared" si="2"/>
        <v>C</v>
      </c>
      <c r="V21" s="117" t="str">
        <f t="shared" si="2"/>
        <v>NC</v>
      </c>
      <c r="W21" s="117" t="str">
        <f t="shared" si="2"/>
        <v>C</v>
      </c>
      <c r="X21" s="117" t="str">
        <f t="shared" si="2"/>
        <v>NC</v>
      </c>
      <c r="Y21" s="117" t="str">
        <f t="shared" si="2"/>
        <v>C</v>
      </c>
      <c r="Z21" s="117" t="str">
        <f t="shared" si="2"/>
        <v>NC</v>
      </c>
      <c r="AB21" s="82"/>
      <c r="AC21" s="55"/>
      <c r="AE21" s="41"/>
      <c r="AF21" s="41"/>
      <c r="AG21" s="41"/>
      <c r="AH21" s="41"/>
      <c r="AI21" s="41"/>
      <c r="AJ21" s="41"/>
      <c r="AK21" s="41"/>
      <c r="AL21" s="41"/>
      <c r="AM21" s="41"/>
      <c r="AN21" s="41"/>
      <c r="AO21" s="41"/>
      <c r="AP21" s="41"/>
    </row>
    <row r="22" spans="2:42" ht="39.4" customHeight="1" thickBot="1" x14ac:dyDescent="0.25">
      <c r="B22" s="100" t="s">
        <v>69</v>
      </c>
      <c r="C22" s="101" t="s">
        <v>70</v>
      </c>
      <c r="D22" s="102"/>
      <c r="E22" s="142"/>
      <c r="F22" s="143"/>
      <c r="G22" s="143"/>
      <c r="H22" s="143"/>
      <c r="I22" s="143"/>
      <c r="J22" s="143"/>
      <c r="K22" s="143"/>
      <c r="L22" s="143"/>
      <c r="M22" s="143"/>
      <c r="N22" s="143"/>
      <c r="O22" s="143"/>
      <c r="P22" s="143"/>
      <c r="Q22" s="143"/>
      <c r="R22" s="143"/>
      <c r="S22" s="143"/>
      <c r="T22" s="143"/>
      <c r="U22" s="143"/>
      <c r="V22" s="143"/>
      <c r="W22" s="143"/>
      <c r="X22" s="143"/>
      <c r="Y22" s="143"/>
      <c r="Z22" s="143"/>
      <c r="AA22" s="143"/>
      <c r="AB22" s="101" t="s">
        <v>90</v>
      </c>
      <c r="AC22" s="103" t="s">
        <v>68</v>
      </c>
      <c r="AD22" s="118" t="s">
        <v>106</v>
      </c>
      <c r="AE22" s="118" t="s">
        <v>99</v>
      </c>
      <c r="AF22" s="118" t="s">
        <v>109</v>
      </c>
      <c r="AG22" s="118" t="s">
        <v>105</v>
      </c>
      <c r="AH22" s="118" t="s">
        <v>110</v>
      </c>
      <c r="AI22" s="118" t="s">
        <v>111</v>
      </c>
      <c r="AJ22" s="255" t="s">
        <v>274</v>
      </c>
      <c r="AK22" s="256" t="s">
        <v>275</v>
      </c>
      <c r="AL22" s="118" t="s">
        <v>100</v>
      </c>
      <c r="AM22" s="118" t="s">
        <v>101</v>
      </c>
      <c r="AN22" s="118" t="s">
        <v>103</v>
      </c>
      <c r="AO22" s="119" t="s">
        <v>112</v>
      </c>
      <c r="AP22" s="119" t="s">
        <v>276</v>
      </c>
    </row>
    <row r="23" spans="2:42" ht="38.25" x14ac:dyDescent="0.2">
      <c r="B23" s="106">
        <v>1</v>
      </c>
      <c r="C23" s="251" t="s">
        <v>146</v>
      </c>
      <c r="D23" s="252"/>
      <c r="E23" s="252"/>
      <c r="F23" s="252"/>
      <c r="G23" s="252" t="s">
        <v>104</v>
      </c>
      <c r="H23" s="252"/>
      <c r="I23" s="252"/>
      <c r="J23" s="252"/>
      <c r="K23" s="252"/>
      <c r="L23" s="252"/>
      <c r="M23" s="252"/>
      <c r="N23" s="252"/>
      <c r="O23" s="252"/>
      <c r="P23" s="252"/>
      <c r="Q23" s="252"/>
      <c r="R23" s="252" t="s">
        <v>104</v>
      </c>
      <c r="S23" s="252"/>
      <c r="T23" s="252"/>
      <c r="U23" s="252"/>
      <c r="V23" s="252"/>
      <c r="W23" s="252"/>
      <c r="X23" s="252"/>
      <c r="Y23" s="252"/>
      <c r="Z23" s="252"/>
      <c r="AA23" s="107"/>
      <c r="AB23" s="107">
        <f t="shared" ref="AB23:AB25" si="3">COUNTIF(C23:AA23,"X")</f>
        <v>2</v>
      </c>
      <c r="AC23" s="108" t="str">
        <f>IF(AB23&lt;1,"C","NC")</f>
        <v>NC</v>
      </c>
      <c r="AD23" s="257" t="s">
        <v>277</v>
      </c>
      <c r="AE23" s="258" t="s">
        <v>278</v>
      </c>
      <c r="AF23" s="257" t="s">
        <v>108</v>
      </c>
      <c r="AG23" s="258" t="s">
        <v>279</v>
      </c>
      <c r="AH23" s="258"/>
      <c r="AI23" s="258"/>
      <c r="AJ23" s="258"/>
      <c r="AK23" s="258"/>
      <c r="AL23" s="259" t="s">
        <v>280</v>
      </c>
      <c r="AM23" s="352" t="s">
        <v>848</v>
      </c>
      <c r="AN23" s="258" t="s">
        <v>849</v>
      </c>
      <c r="AO23" s="258"/>
      <c r="AP23" s="258"/>
    </row>
    <row r="24" spans="2:42" ht="38.25" x14ac:dyDescent="0.2">
      <c r="B24" s="109">
        <v>2</v>
      </c>
      <c r="C24" s="242" t="s">
        <v>147</v>
      </c>
      <c r="D24" s="243"/>
      <c r="E24" s="243"/>
      <c r="F24" s="243"/>
      <c r="G24" s="244" t="s">
        <v>104</v>
      </c>
      <c r="H24" s="244"/>
      <c r="I24" s="244"/>
      <c r="J24" s="244"/>
      <c r="K24" s="244"/>
      <c r="L24" s="244"/>
      <c r="M24" s="244"/>
      <c r="N24" s="244"/>
      <c r="O24" s="244"/>
      <c r="P24" s="244"/>
      <c r="Q24" s="244"/>
      <c r="R24" s="244"/>
      <c r="S24" s="244" t="s">
        <v>104</v>
      </c>
      <c r="T24" s="244"/>
      <c r="U24" s="244"/>
      <c r="V24" s="244"/>
      <c r="W24" s="244"/>
      <c r="X24" s="244"/>
      <c r="Y24" s="244"/>
      <c r="Z24" s="243"/>
      <c r="AA24" s="110"/>
      <c r="AB24" s="110">
        <f t="shared" si="3"/>
        <v>2</v>
      </c>
      <c r="AC24" s="111" t="str">
        <f t="shared" ref="AC24:AC25" si="4">IF(AB24&lt;=1,"C","NC")</f>
        <v>NC</v>
      </c>
      <c r="AD24" s="260" t="s">
        <v>281</v>
      </c>
      <c r="AE24" s="261" t="s">
        <v>122</v>
      </c>
      <c r="AF24" s="262" t="s">
        <v>282</v>
      </c>
      <c r="AG24" s="261" t="s">
        <v>121</v>
      </c>
      <c r="AH24" s="262" t="s">
        <v>108</v>
      </c>
      <c r="AI24" s="261" t="s">
        <v>283</v>
      </c>
      <c r="AJ24" s="261"/>
      <c r="AK24" s="261"/>
      <c r="AL24" s="263" t="s">
        <v>284</v>
      </c>
      <c r="AM24" s="353" t="s">
        <v>850</v>
      </c>
      <c r="AN24" s="261" t="s">
        <v>851</v>
      </c>
      <c r="AO24" s="261"/>
      <c r="AP24" s="261"/>
    </row>
    <row r="25" spans="2:42" ht="153" x14ac:dyDescent="0.2">
      <c r="B25" s="109">
        <v>3</v>
      </c>
      <c r="C25" s="240" t="s">
        <v>148</v>
      </c>
      <c r="D25" s="241"/>
      <c r="E25" s="241" t="s">
        <v>104</v>
      </c>
      <c r="F25" s="241"/>
      <c r="G25" s="241" t="s">
        <v>104</v>
      </c>
      <c r="H25" s="241"/>
      <c r="I25" s="241"/>
      <c r="J25" s="241" t="s">
        <v>104</v>
      </c>
      <c r="K25" s="241"/>
      <c r="L25" s="241"/>
      <c r="M25" s="241"/>
      <c r="N25" s="241"/>
      <c r="O25" s="241"/>
      <c r="P25" s="241" t="s">
        <v>104</v>
      </c>
      <c r="Q25" s="241"/>
      <c r="R25" s="241" t="s">
        <v>104</v>
      </c>
      <c r="S25" s="241" t="s">
        <v>104</v>
      </c>
      <c r="T25" s="241"/>
      <c r="U25" s="241"/>
      <c r="V25" s="241" t="s">
        <v>104</v>
      </c>
      <c r="W25" s="241"/>
      <c r="X25" s="241"/>
      <c r="Y25" s="241"/>
      <c r="Z25" s="241" t="s">
        <v>104</v>
      </c>
      <c r="AA25" s="110"/>
      <c r="AB25" s="110">
        <f t="shared" si="3"/>
        <v>8</v>
      </c>
      <c r="AC25" s="111" t="str">
        <f t="shared" si="4"/>
        <v>NC</v>
      </c>
      <c r="AD25" s="257" t="s">
        <v>285</v>
      </c>
      <c r="AE25" s="258" t="s">
        <v>286</v>
      </c>
      <c r="AF25" s="264" t="s">
        <v>287</v>
      </c>
      <c r="AG25" s="265" t="s">
        <v>288</v>
      </c>
      <c r="AH25" s="264" t="s">
        <v>289</v>
      </c>
      <c r="AI25" s="258" t="s">
        <v>290</v>
      </c>
      <c r="AJ25" s="258"/>
      <c r="AK25" s="258"/>
      <c r="AL25" s="259" t="s">
        <v>291</v>
      </c>
      <c r="AM25" s="352" t="s">
        <v>852</v>
      </c>
      <c r="AN25" s="258" t="s">
        <v>853</v>
      </c>
      <c r="AO25" s="258" t="s">
        <v>854</v>
      </c>
      <c r="AP25" s="258" t="s">
        <v>855</v>
      </c>
    </row>
    <row r="26" spans="2:42" ht="38.25" x14ac:dyDescent="0.2">
      <c r="B26" s="109">
        <v>4</v>
      </c>
      <c r="C26" s="242" t="s">
        <v>149</v>
      </c>
      <c r="D26" s="244"/>
      <c r="E26" s="244"/>
      <c r="F26" s="244"/>
      <c r="G26" s="245" t="s">
        <v>104</v>
      </c>
      <c r="H26" s="244"/>
      <c r="I26" s="244"/>
      <c r="J26" s="244" t="s">
        <v>104</v>
      </c>
      <c r="K26" s="244"/>
      <c r="L26" s="244"/>
      <c r="M26" s="244"/>
      <c r="N26" s="244"/>
      <c r="O26" s="244"/>
      <c r="P26" s="244"/>
      <c r="Q26" s="244"/>
      <c r="R26" s="244"/>
      <c r="S26" s="245" t="s">
        <v>104</v>
      </c>
      <c r="T26" s="244"/>
      <c r="U26" s="244"/>
      <c r="V26" s="244" t="s">
        <v>104</v>
      </c>
      <c r="W26" s="244"/>
      <c r="X26" s="244"/>
      <c r="Y26" s="244"/>
      <c r="Z26" s="243"/>
      <c r="AA26" s="110"/>
      <c r="AB26" s="110">
        <f t="shared" ref="AB26:AB27" si="5">COUNTIF(C26:AA26,"X")</f>
        <v>4</v>
      </c>
      <c r="AC26" s="111" t="str">
        <f t="shared" ref="AC26:AC27" si="6">IF(AB26&lt;=1,"C","NC")</f>
        <v>NC</v>
      </c>
      <c r="AD26" s="266" t="s">
        <v>292</v>
      </c>
      <c r="AE26" s="267" t="s">
        <v>122</v>
      </c>
      <c r="AF26" s="264" t="s">
        <v>293</v>
      </c>
      <c r="AG26" s="267" t="s">
        <v>121</v>
      </c>
      <c r="AH26" s="264" t="s">
        <v>108</v>
      </c>
      <c r="AI26" s="267" t="s">
        <v>283</v>
      </c>
      <c r="AJ26" s="267"/>
      <c r="AK26" s="267"/>
      <c r="AL26" s="268" t="s">
        <v>294</v>
      </c>
      <c r="AM26" s="354" t="s">
        <v>856</v>
      </c>
      <c r="AN26" s="354" t="s">
        <v>857</v>
      </c>
      <c r="AO26" s="267" t="s">
        <v>858</v>
      </c>
      <c r="AP26" s="267"/>
    </row>
    <row r="27" spans="2:42" ht="38.25" x14ac:dyDescent="0.2">
      <c r="B27" s="109">
        <v>5</v>
      </c>
      <c r="C27" s="242" t="s">
        <v>150</v>
      </c>
      <c r="D27" s="244"/>
      <c r="E27" s="244"/>
      <c r="F27" s="244"/>
      <c r="G27" s="244" t="s">
        <v>104</v>
      </c>
      <c r="H27" s="244"/>
      <c r="I27" s="244"/>
      <c r="J27" s="244"/>
      <c r="K27" s="244"/>
      <c r="L27" s="244"/>
      <c r="M27" s="244"/>
      <c r="N27" s="244"/>
      <c r="O27" s="244"/>
      <c r="P27" s="244"/>
      <c r="Q27" s="244"/>
      <c r="R27" s="244" t="s">
        <v>104</v>
      </c>
      <c r="S27" s="244" t="s">
        <v>104</v>
      </c>
      <c r="T27" s="244"/>
      <c r="U27" s="244"/>
      <c r="V27" s="244"/>
      <c r="W27" s="244"/>
      <c r="X27" s="244"/>
      <c r="Y27" s="244"/>
      <c r="Z27" s="244"/>
      <c r="AA27" s="110"/>
      <c r="AB27" s="110">
        <f t="shared" si="5"/>
        <v>3</v>
      </c>
      <c r="AC27" s="111" t="str">
        <f t="shared" si="6"/>
        <v>NC</v>
      </c>
      <c r="AD27" s="266" t="s">
        <v>295</v>
      </c>
      <c r="AE27" s="267" t="s">
        <v>122</v>
      </c>
      <c r="AF27" s="264" t="s">
        <v>296</v>
      </c>
      <c r="AG27" s="267" t="s">
        <v>121</v>
      </c>
      <c r="AH27" s="264" t="s">
        <v>108</v>
      </c>
      <c r="AI27" s="267" t="s">
        <v>283</v>
      </c>
      <c r="AJ27" s="267"/>
      <c r="AK27" s="267"/>
      <c r="AL27" s="268" t="s">
        <v>297</v>
      </c>
      <c r="AM27" s="265" t="s">
        <v>859</v>
      </c>
      <c r="AN27" s="267" t="s">
        <v>859</v>
      </c>
      <c r="AO27" s="267"/>
      <c r="AP27" s="267"/>
    </row>
    <row r="28" spans="2:42" ht="102" x14ac:dyDescent="0.2">
      <c r="B28" s="109">
        <v>6</v>
      </c>
      <c r="C28" s="242" t="s">
        <v>151</v>
      </c>
      <c r="D28" s="244"/>
      <c r="E28" s="244"/>
      <c r="F28" s="244" t="s">
        <v>104</v>
      </c>
      <c r="G28" s="244"/>
      <c r="H28" s="244"/>
      <c r="I28" s="244"/>
      <c r="J28" s="244" t="s">
        <v>104</v>
      </c>
      <c r="K28" s="244"/>
      <c r="L28" s="244"/>
      <c r="M28" s="244"/>
      <c r="N28" s="244"/>
      <c r="O28" s="244"/>
      <c r="P28" s="244"/>
      <c r="Q28" s="244" t="s">
        <v>104</v>
      </c>
      <c r="R28" s="244"/>
      <c r="S28" s="244"/>
      <c r="T28" s="244"/>
      <c r="U28" s="244"/>
      <c r="V28" s="244" t="s">
        <v>104</v>
      </c>
      <c r="W28" s="244"/>
      <c r="X28" s="244"/>
      <c r="Y28" s="244"/>
      <c r="Z28" s="244"/>
      <c r="AA28" s="112"/>
      <c r="AB28" s="110">
        <f t="shared" ref="AB28:AB34" si="7">COUNTIF(C28:AA28,"X")</f>
        <v>4</v>
      </c>
      <c r="AC28" s="111" t="str">
        <f t="shared" ref="AC28:AC34" si="8">IF(AB28&lt;=1,"C","NC")</f>
        <v>NC</v>
      </c>
      <c r="AD28" s="266" t="s">
        <v>298</v>
      </c>
      <c r="AE28" s="258" t="s">
        <v>286</v>
      </c>
      <c r="AF28" s="269" t="s">
        <v>299</v>
      </c>
      <c r="AG28" s="267" t="s">
        <v>300</v>
      </c>
      <c r="AH28" s="270" t="s">
        <v>301</v>
      </c>
      <c r="AI28" s="267" t="s">
        <v>302</v>
      </c>
      <c r="AJ28" s="264" t="s">
        <v>108</v>
      </c>
      <c r="AK28" s="267" t="s">
        <v>303</v>
      </c>
      <c r="AL28" s="268" t="s">
        <v>304</v>
      </c>
      <c r="AM28" s="354"/>
      <c r="AN28" s="267" t="s">
        <v>860</v>
      </c>
      <c r="AO28" s="267" t="s">
        <v>861</v>
      </c>
      <c r="AP28" s="267" t="s">
        <v>862</v>
      </c>
    </row>
    <row r="29" spans="2:42" ht="127.5" x14ac:dyDescent="0.2">
      <c r="B29" s="109">
        <v>7</v>
      </c>
      <c r="C29" s="242" t="s">
        <v>152</v>
      </c>
      <c r="D29" s="244"/>
      <c r="E29" s="244"/>
      <c r="F29" s="244"/>
      <c r="G29" s="244" t="s">
        <v>104</v>
      </c>
      <c r="H29" s="244"/>
      <c r="I29" s="244"/>
      <c r="J29" s="244" t="s">
        <v>104</v>
      </c>
      <c r="K29" s="244"/>
      <c r="L29" s="244"/>
      <c r="M29" s="244"/>
      <c r="N29" s="244"/>
      <c r="O29" s="244"/>
      <c r="P29" s="244"/>
      <c r="Q29" s="244"/>
      <c r="R29" s="244" t="s">
        <v>104</v>
      </c>
      <c r="S29" s="244" t="s">
        <v>104</v>
      </c>
      <c r="T29" s="244"/>
      <c r="U29" s="244"/>
      <c r="V29" s="244"/>
      <c r="W29" s="244"/>
      <c r="X29" s="244"/>
      <c r="Y29" s="244"/>
      <c r="Z29" s="244"/>
      <c r="AA29" s="112"/>
      <c r="AB29" s="110">
        <f t="shared" si="7"/>
        <v>4</v>
      </c>
      <c r="AC29" s="111" t="str">
        <f t="shared" si="8"/>
        <v>NC</v>
      </c>
      <c r="AD29" s="266" t="s">
        <v>305</v>
      </c>
      <c r="AE29" s="267" t="s">
        <v>122</v>
      </c>
      <c r="AF29" s="264" t="s">
        <v>306</v>
      </c>
      <c r="AG29" s="267" t="s">
        <v>283</v>
      </c>
      <c r="AH29" s="264" t="s">
        <v>108</v>
      </c>
      <c r="AI29" s="267" t="s">
        <v>300</v>
      </c>
      <c r="AJ29" s="267"/>
      <c r="AK29" s="267"/>
      <c r="AL29" s="268" t="s">
        <v>294</v>
      </c>
      <c r="AM29" s="354" t="s">
        <v>863</v>
      </c>
      <c r="AN29" s="267" t="s">
        <v>864</v>
      </c>
      <c r="AO29" s="267" t="s">
        <v>865</v>
      </c>
      <c r="AP29" s="267"/>
    </row>
    <row r="30" spans="2:42" ht="369.75" x14ac:dyDescent="0.2">
      <c r="B30" s="109">
        <v>8</v>
      </c>
      <c r="C30" s="246" t="s">
        <v>153</v>
      </c>
      <c r="D30" s="244"/>
      <c r="E30" s="244"/>
      <c r="F30" s="244"/>
      <c r="G30" s="244" t="s">
        <v>104</v>
      </c>
      <c r="H30" s="244"/>
      <c r="I30" s="244"/>
      <c r="J30" s="244" t="s">
        <v>104</v>
      </c>
      <c r="K30" s="244"/>
      <c r="L30" s="244"/>
      <c r="M30" s="244"/>
      <c r="N30" s="244"/>
      <c r="O30" s="244"/>
      <c r="P30" s="244"/>
      <c r="Q30" s="244"/>
      <c r="R30" s="244"/>
      <c r="S30" s="244" t="s">
        <v>104</v>
      </c>
      <c r="T30" s="244"/>
      <c r="U30" s="244"/>
      <c r="V30" s="244" t="s">
        <v>104</v>
      </c>
      <c r="W30" s="244"/>
      <c r="X30" s="244"/>
      <c r="Y30" s="244"/>
      <c r="Z30" s="244"/>
      <c r="AA30" s="112"/>
      <c r="AB30" s="110">
        <f t="shared" si="7"/>
        <v>4</v>
      </c>
      <c r="AC30" s="111" t="str">
        <f t="shared" si="8"/>
        <v>NC</v>
      </c>
      <c r="AD30" s="266" t="s">
        <v>307</v>
      </c>
      <c r="AE30" s="267" t="s">
        <v>122</v>
      </c>
      <c r="AF30" s="266" t="s">
        <v>308</v>
      </c>
      <c r="AG30" s="267" t="s">
        <v>283</v>
      </c>
      <c r="AH30" s="264" t="s">
        <v>123</v>
      </c>
      <c r="AI30" s="267" t="s">
        <v>309</v>
      </c>
      <c r="AJ30" s="266" t="s">
        <v>310</v>
      </c>
      <c r="AK30" s="267"/>
      <c r="AL30" s="268" t="s">
        <v>311</v>
      </c>
      <c r="AM30" s="354" t="s">
        <v>866</v>
      </c>
      <c r="AN30" s="267" t="s">
        <v>272</v>
      </c>
      <c r="AO30" s="267" t="s">
        <v>867</v>
      </c>
      <c r="AP30" s="267" t="s">
        <v>868</v>
      </c>
    </row>
    <row r="31" spans="2:42" ht="114.75" x14ac:dyDescent="0.2">
      <c r="B31" s="109">
        <v>9</v>
      </c>
      <c r="C31" s="247" t="s">
        <v>154</v>
      </c>
      <c r="D31" s="241"/>
      <c r="E31" s="241" t="s">
        <v>104</v>
      </c>
      <c r="F31" s="241"/>
      <c r="G31" s="241" t="s">
        <v>104</v>
      </c>
      <c r="H31" s="241"/>
      <c r="I31" s="241"/>
      <c r="J31" s="241" t="s">
        <v>104</v>
      </c>
      <c r="K31" s="241"/>
      <c r="L31" s="241" t="s">
        <v>104</v>
      </c>
      <c r="M31" s="241"/>
      <c r="N31" s="241"/>
      <c r="O31" s="241"/>
      <c r="P31" s="241"/>
      <c r="Q31" s="241" t="s">
        <v>104</v>
      </c>
      <c r="R31" s="241" t="s">
        <v>104</v>
      </c>
      <c r="S31" s="241" t="s">
        <v>104</v>
      </c>
      <c r="T31" s="241"/>
      <c r="U31" s="241"/>
      <c r="V31" s="241"/>
      <c r="W31" s="241"/>
      <c r="X31" s="241" t="s">
        <v>104</v>
      </c>
      <c r="Y31" s="241"/>
      <c r="Z31" s="241"/>
      <c r="AA31" s="112"/>
      <c r="AB31" s="110">
        <f t="shared" si="7"/>
        <v>8</v>
      </c>
      <c r="AC31" s="111" t="str">
        <f t="shared" si="8"/>
        <v>NC</v>
      </c>
      <c r="AD31" s="266" t="s">
        <v>312</v>
      </c>
      <c r="AE31" s="258" t="s">
        <v>286</v>
      </c>
      <c r="AF31" s="264" t="s">
        <v>313</v>
      </c>
      <c r="AG31" s="258" t="s">
        <v>314</v>
      </c>
      <c r="AH31" s="264" t="s">
        <v>123</v>
      </c>
      <c r="AI31" s="258" t="s">
        <v>300</v>
      </c>
      <c r="AJ31" s="258"/>
      <c r="AK31" s="258"/>
      <c r="AL31" s="259" t="s">
        <v>315</v>
      </c>
      <c r="AM31" s="352" t="s">
        <v>869</v>
      </c>
      <c r="AN31" s="352" t="s">
        <v>870</v>
      </c>
      <c r="AO31" s="258" t="s">
        <v>871</v>
      </c>
      <c r="AP31" s="258"/>
    </row>
    <row r="32" spans="2:42" ht="38.25" x14ac:dyDescent="0.2">
      <c r="B32" s="109">
        <v>10</v>
      </c>
      <c r="C32" s="246" t="s">
        <v>155</v>
      </c>
      <c r="D32" s="244"/>
      <c r="E32" s="244"/>
      <c r="F32" s="244"/>
      <c r="G32" s="244"/>
      <c r="H32" s="244" t="s">
        <v>104</v>
      </c>
      <c r="I32" s="244"/>
      <c r="J32" s="244"/>
      <c r="K32" s="244"/>
      <c r="L32" s="244"/>
      <c r="M32" s="244"/>
      <c r="N32" s="244"/>
      <c r="O32" s="244"/>
      <c r="P32" s="244"/>
      <c r="Q32" s="244"/>
      <c r="R32" s="244" t="s">
        <v>104</v>
      </c>
      <c r="S32" s="244"/>
      <c r="T32" s="244"/>
      <c r="U32" s="244"/>
      <c r="V32" s="244"/>
      <c r="W32" s="244"/>
      <c r="X32" s="244"/>
      <c r="Y32" s="244"/>
      <c r="Z32" s="244"/>
      <c r="AA32" s="112"/>
      <c r="AB32" s="110">
        <f t="shared" si="7"/>
        <v>2</v>
      </c>
      <c r="AC32" s="111" t="str">
        <f t="shared" si="8"/>
        <v>NC</v>
      </c>
      <c r="AD32" s="257" t="s">
        <v>316</v>
      </c>
      <c r="AE32" s="267" t="s">
        <v>317</v>
      </c>
      <c r="AF32" s="264" t="s">
        <v>318</v>
      </c>
      <c r="AG32" s="267" t="s">
        <v>319</v>
      </c>
      <c r="AH32" s="264" t="s">
        <v>123</v>
      </c>
      <c r="AI32" s="267" t="s">
        <v>320</v>
      </c>
      <c r="AJ32" s="267"/>
      <c r="AK32" s="267"/>
      <c r="AL32" s="268" t="s">
        <v>321</v>
      </c>
      <c r="AM32" s="354" t="s">
        <v>872</v>
      </c>
      <c r="AN32" s="267" t="s">
        <v>873</v>
      </c>
      <c r="AO32" s="267" t="s">
        <v>874</v>
      </c>
      <c r="AP32" s="267"/>
    </row>
    <row r="33" spans="2:42" ht="25.5" x14ac:dyDescent="0.2">
      <c r="B33" s="109">
        <v>11</v>
      </c>
      <c r="C33" s="246" t="s">
        <v>156</v>
      </c>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112"/>
      <c r="AB33" s="110">
        <f t="shared" si="7"/>
        <v>0</v>
      </c>
      <c r="AC33" s="111" t="str">
        <f t="shared" si="8"/>
        <v>C</v>
      </c>
      <c r="AD33" s="266" t="s">
        <v>108</v>
      </c>
      <c r="AE33" s="267" t="s">
        <v>322</v>
      </c>
      <c r="AF33" s="264"/>
      <c r="AG33" s="267"/>
      <c r="AH33" s="267"/>
      <c r="AI33" s="267"/>
      <c r="AJ33" s="267"/>
      <c r="AK33" s="267"/>
      <c r="AL33" s="268" t="s">
        <v>297</v>
      </c>
      <c r="AM33" s="354" t="s">
        <v>875</v>
      </c>
      <c r="AN33" s="267"/>
      <c r="AO33" s="267"/>
      <c r="AP33" s="267"/>
    </row>
    <row r="34" spans="2:42" ht="63.75" x14ac:dyDescent="0.2">
      <c r="B34" s="109">
        <v>12</v>
      </c>
      <c r="C34" s="246" t="s">
        <v>157</v>
      </c>
      <c r="D34" s="244"/>
      <c r="E34" s="244" t="s">
        <v>104</v>
      </c>
      <c r="F34" s="244"/>
      <c r="G34" s="244"/>
      <c r="H34" s="244"/>
      <c r="I34" s="244"/>
      <c r="J34" s="244" t="s">
        <v>104</v>
      </c>
      <c r="K34" s="244"/>
      <c r="L34" s="244"/>
      <c r="M34" s="244"/>
      <c r="N34" s="244"/>
      <c r="O34" s="244"/>
      <c r="P34" s="244"/>
      <c r="Q34" s="244"/>
      <c r="R34" s="244" t="s">
        <v>104</v>
      </c>
      <c r="S34" s="244"/>
      <c r="T34" s="244"/>
      <c r="U34" s="244"/>
      <c r="V34" s="244"/>
      <c r="W34" s="244"/>
      <c r="X34" s="244"/>
      <c r="Y34" s="244"/>
      <c r="Z34" s="244"/>
      <c r="AA34" s="112"/>
      <c r="AB34" s="110">
        <f t="shared" si="7"/>
        <v>3</v>
      </c>
      <c r="AC34" s="111" t="str">
        <f t="shared" si="8"/>
        <v>NC</v>
      </c>
      <c r="AD34" s="271" t="s">
        <v>323</v>
      </c>
      <c r="AE34" s="267" t="s">
        <v>324</v>
      </c>
      <c r="AF34" s="270" t="s">
        <v>325</v>
      </c>
      <c r="AG34" s="267" t="s">
        <v>326</v>
      </c>
      <c r="AH34" s="266" t="s">
        <v>327</v>
      </c>
      <c r="AI34" s="267" t="s">
        <v>328</v>
      </c>
      <c r="AJ34" s="264" t="s">
        <v>329</v>
      </c>
      <c r="AK34" s="267" t="s">
        <v>330</v>
      </c>
      <c r="AL34" s="268" t="s">
        <v>331</v>
      </c>
      <c r="AM34" s="354" t="s">
        <v>876</v>
      </c>
      <c r="AN34" s="267" t="s">
        <v>877</v>
      </c>
      <c r="AO34" s="267" t="s">
        <v>878</v>
      </c>
      <c r="AP34" s="267" t="s">
        <v>879</v>
      </c>
    </row>
    <row r="35" spans="2:42" ht="63.75" x14ac:dyDescent="0.2">
      <c r="B35" s="109">
        <v>13</v>
      </c>
      <c r="C35" s="247" t="s">
        <v>158</v>
      </c>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120"/>
      <c r="AB35" s="110">
        <f t="shared" ref="AB35:AB90" si="9">COUNTIF(C35:AA35,"X")</f>
        <v>0</v>
      </c>
      <c r="AC35" s="111" t="str">
        <f t="shared" ref="AC35:AC90" si="10">IF(AB35&lt;=1,"C","NC")</f>
        <v>C</v>
      </c>
      <c r="AD35" s="272" t="s">
        <v>108</v>
      </c>
      <c r="AE35" s="258" t="s">
        <v>332</v>
      </c>
      <c r="AF35" s="273" t="s">
        <v>333</v>
      </c>
      <c r="AG35" s="258" t="s">
        <v>334</v>
      </c>
      <c r="AH35" s="258"/>
      <c r="AI35" s="258"/>
      <c r="AJ35" s="258"/>
      <c r="AK35" s="258"/>
      <c r="AL35" s="259" t="s">
        <v>335</v>
      </c>
      <c r="AM35" s="352" t="s">
        <v>880</v>
      </c>
      <c r="AN35" s="258" t="s">
        <v>881</v>
      </c>
      <c r="AO35" s="258"/>
      <c r="AP35" s="258"/>
    </row>
    <row r="36" spans="2:42" ht="51" x14ac:dyDescent="0.2">
      <c r="B36" s="109">
        <v>14</v>
      </c>
      <c r="C36" s="246" t="s">
        <v>159</v>
      </c>
      <c r="D36" s="244"/>
      <c r="E36" s="244"/>
      <c r="F36" s="244"/>
      <c r="G36" s="244"/>
      <c r="H36" s="244"/>
      <c r="I36" s="244" t="s">
        <v>104</v>
      </c>
      <c r="J36" s="244"/>
      <c r="K36" s="244"/>
      <c r="L36" s="244"/>
      <c r="M36" s="244" t="s">
        <v>104</v>
      </c>
      <c r="N36" s="244"/>
      <c r="O36" s="244"/>
      <c r="P36" s="244"/>
      <c r="Q36" s="244" t="s">
        <v>104</v>
      </c>
      <c r="R36" s="244"/>
      <c r="S36" s="244"/>
      <c r="T36" s="244"/>
      <c r="U36" s="244"/>
      <c r="V36" s="244"/>
      <c r="W36" s="244"/>
      <c r="X36" s="244"/>
      <c r="Y36" s="244"/>
      <c r="Z36" s="244"/>
      <c r="AA36" s="120"/>
      <c r="AB36" s="110">
        <f t="shared" si="9"/>
        <v>3</v>
      </c>
      <c r="AC36" s="111" t="str">
        <f t="shared" si="10"/>
        <v>NC</v>
      </c>
      <c r="AD36" s="257" t="s">
        <v>336</v>
      </c>
      <c r="AE36" s="274" t="s">
        <v>337</v>
      </c>
      <c r="AF36" s="270" t="s">
        <v>338</v>
      </c>
      <c r="AG36" s="267" t="s">
        <v>339</v>
      </c>
      <c r="AH36" s="264" t="s">
        <v>108</v>
      </c>
      <c r="AI36" s="267" t="s">
        <v>340</v>
      </c>
      <c r="AJ36" s="267"/>
      <c r="AK36" s="267"/>
      <c r="AL36" s="268" t="s">
        <v>341</v>
      </c>
      <c r="AM36" s="354" t="s">
        <v>882</v>
      </c>
      <c r="AN36" s="267" t="s">
        <v>883</v>
      </c>
      <c r="AO36" s="267"/>
      <c r="AP36" s="267"/>
    </row>
    <row r="37" spans="2:42" ht="51" x14ac:dyDescent="0.2">
      <c r="B37" s="109">
        <v>15</v>
      </c>
      <c r="C37" s="246" t="s">
        <v>160</v>
      </c>
      <c r="D37" s="244"/>
      <c r="E37" s="244" t="s">
        <v>104</v>
      </c>
      <c r="F37" s="244"/>
      <c r="G37" s="244" t="s">
        <v>104</v>
      </c>
      <c r="H37" s="244"/>
      <c r="I37" s="244"/>
      <c r="J37" s="244"/>
      <c r="K37" s="244"/>
      <c r="L37" s="244"/>
      <c r="M37" s="244"/>
      <c r="N37" s="244"/>
      <c r="O37" s="244"/>
      <c r="P37" s="244"/>
      <c r="Q37" s="244"/>
      <c r="R37" s="244" t="s">
        <v>104</v>
      </c>
      <c r="S37" s="244"/>
      <c r="T37" s="244"/>
      <c r="U37" s="244"/>
      <c r="V37" s="244"/>
      <c r="W37" s="244"/>
      <c r="X37" s="244"/>
      <c r="Y37" s="244"/>
      <c r="Z37" s="244"/>
      <c r="AA37" s="120"/>
      <c r="AB37" s="110">
        <f t="shared" si="9"/>
        <v>3</v>
      </c>
      <c r="AC37" s="111" t="str">
        <f t="shared" si="10"/>
        <v>NC</v>
      </c>
      <c r="AD37" s="272" t="s">
        <v>342</v>
      </c>
      <c r="AE37" s="274" t="s">
        <v>343</v>
      </c>
      <c r="AF37" s="264" t="s">
        <v>108</v>
      </c>
      <c r="AG37" s="267" t="s">
        <v>344</v>
      </c>
      <c r="AH37" s="267"/>
      <c r="AI37" s="267"/>
      <c r="AJ37" s="267"/>
      <c r="AK37" s="267"/>
      <c r="AL37" s="268" t="s">
        <v>345</v>
      </c>
      <c r="AM37" s="354" t="s">
        <v>884</v>
      </c>
      <c r="AN37" s="267" t="s">
        <v>885</v>
      </c>
      <c r="AO37" s="267"/>
      <c r="AP37" s="267"/>
    </row>
    <row r="38" spans="2:42" ht="25.5" x14ac:dyDescent="0.2">
      <c r="B38" s="109">
        <v>16</v>
      </c>
      <c r="C38" s="246" t="s">
        <v>161</v>
      </c>
      <c r="D38" s="244"/>
      <c r="E38" s="244" t="s">
        <v>104</v>
      </c>
      <c r="F38" s="244"/>
      <c r="G38" s="244"/>
      <c r="H38" s="244"/>
      <c r="I38" s="244"/>
      <c r="J38" s="244"/>
      <c r="K38" s="244"/>
      <c r="L38" s="244"/>
      <c r="M38" s="244"/>
      <c r="N38" s="244"/>
      <c r="O38" s="244"/>
      <c r="P38" s="244"/>
      <c r="Q38" s="244"/>
      <c r="R38" s="244"/>
      <c r="S38" s="244"/>
      <c r="T38" s="244"/>
      <c r="U38" s="244"/>
      <c r="V38" s="244"/>
      <c r="W38" s="244"/>
      <c r="X38" s="244"/>
      <c r="Y38" s="244"/>
      <c r="Z38" s="244"/>
      <c r="AA38" s="120"/>
      <c r="AB38" s="110">
        <f t="shared" si="9"/>
        <v>1</v>
      </c>
      <c r="AC38" s="111" t="str">
        <f t="shared" si="10"/>
        <v>C</v>
      </c>
      <c r="AD38" s="260" t="s">
        <v>346</v>
      </c>
      <c r="AE38" s="274" t="s">
        <v>347</v>
      </c>
      <c r="AF38" s="264" t="s">
        <v>108</v>
      </c>
      <c r="AG38" s="267" t="s">
        <v>348</v>
      </c>
      <c r="AH38" s="275" t="s">
        <v>349</v>
      </c>
      <c r="AI38" s="267" t="s">
        <v>290</v>
      </c>
      <c r="AJ38" s="267"/>
      <c r="AK38" s="267"/>
      <c r="AL38" s="268" t="s">
        <v>350</v>
      </c>
      <c r="AM38" s="354" t="s">
        <v>886</v>
      </c>
      <c r="AN38" s="267" t="s">
        <v>887</v>
      </c>
      <c r="AO38" s="267" t="s">
        <v>888</v>
      </c>
      <c r="AP38" s="267"/>
    </row>
    <row r="39" spans="2:42" ht="25.5" x14ac:dyDescent="0.2">
      <c r="B39" s="109">
        <v>17</v>
      </c>
      <c r="C39" s="246" t="s">
        <v>162</v>
      </c>
      <c r="D39" s="244"/>
      <c r="E39" s="244" t="s">
        <v>104</v>
      </c>
      <c r="F39" s="244"/>
      <c r="G39" s="244"/>
      <c r="H39" s="244"/>
      <c r="I39" s="244"/>
      <c r="J39" s="244"/>
      <c r="K39" s="244"/>
      <c r="L39" s="244"/>
      <c r="M39" s="244"/>
      <c r="N39" s="244"/>
      <c r="O39" s="244"/>
      <c r="P39" s="244"/>
      <c r="Q39" s="244"/>
      <c r="R39" s="244"/>
      <c r="S39" s="244"/>
      <c r="T39" s="244"/>
      <c r="U39" s="244"/>
      <c r="V39" s="244"/>
      <c r="W39" s="244"/>
      <c r="X39" s="244"/>
      <c r="Y39" s="244"/>
      <c r="Z39" s="244"/>
      <c r="AA39" s="120"/>
      <c r="AB39" s="110">
        <f t="shared" si="9"/>
        <v>1</v>
      </c>
      <c r="AC39" s="111" t="str">
        <f t="shared" si="10"/>
        <v>C</v>
      </c>
      <c r="AD39" s="257" t="s">
        <v>351</v>
      </c>
      <c r="AE39" s="274" t="s">
        <v>352</v>
      </c>
      <c r="AF39" s="270" t="s">
        <v>353</v>
      </c>
      <c r="AG39" s="267" t="s">
        <v>354</v>
      </c>
      <c r="AH39" s="264" t="s">
        <v>108</v>
      </c>
      <c r="AI39" s="267" t="s">
        <v>355</v>
      </c>
      <c r="AJ39" s="267"/>
      <c r="AK39" s="267"/>
      <c r="AL39" s="268" t="s">
        <v>356</v>
      </c>
      <c r="AM39" s="354" t="s">
        <v>889</v>
      </c>
      <c r="AN39" s="267" t="s">
        <v>890</v>
      </c>
      <c r="AO39" s="267"/>
      <c r="AP39" s="267"/>
    </row>
    <row r="40" spans="2:42" ht="25.5" x14ac:dyDescent="0.2">
      <c r="B40" s="109">
        <v>18</v>
      </c>
      <c r="C40" s="246" t="s">
        <v>163</v>
      </c>
      <c r="D40" s="244"/>
      <c r="E40" s="244"/>
      <c r="F40" s="244"/>
      <c r="G40" s="244"/>
      <c r="H40" s="244"/>
      <c r="I40" s="244" t="s">
        <v>104</v>
      </c>
      <c r="J40" s="244"/>
      <c r="K40" s="244"/>
      <c r="L40" s="244"/>
      <c r="M40" s="244"/>
      <c r="N40" s="244"/>
      <c r="O40" s="244"/>
      <c r="P40" s="244"/>
      <c r="Q40" s="244"/>
      <c r="R40" s="244"/>
      <c r="S40" s="244"/>
      <c r="T40" s="244"/>
      <c r="U40" s="244"/>
      <c r="V40" s="244"/>
      <c r="W40" s="244"/>
      <c r="X40" s="244"/>
      <c r="Y40" s="244"/>
      <c r="Z40" s="244"/>
      <c r="AA40" s="120"/>
      <c r="AB40" s="110">
        <f t="shared" si="9"/>
        <v>1</v>
      </c>
      <c r="AC40" s="111" t="str">
        <f t="shared" si="10"/>
        <v>C</v>
      </c>
      <c r="AD40" s="257" t="s">
        <v>357</v>
      </c>
      <c r="AE40" s="274" t="s">
        <v>358</v>
      </c>
      <c r="AF40" s="270" t="s">
        <v>359</v>
      </c>
      <c r="AG40" s="267" t="s">
        <v>360</v>
      </c>
      <c r="AH40" s="264" t="s">
        <v>108</v>
      </c>
      <c r="AI40" s="267" t="s">
        <v>361</v>
      </c>
      <c r="AJ40" s="267"/>
      <c r="AK40" s="267"/>
      <c r="AL40" s="268" t="s">
        <v>362</v>
      </c>
      <c r="AM40" s="354" t="s">
        <v>891</v>
      </c>
      <c r="AN40" s="267" t="s">
        <v>892</v>
      </c>
      <c r="AO40" s="267" t="s">
        <v>893</v>
      </c>
      <c r="AP40" s="267"/>
    </row>
    <row r="41" spans="2:42" ht="51" x14ac:dyDescent="0.2">
      <c r="B41" s="109">
        <v>19</v>
      </c>
      <c r="C41" s="246" t="s">
        <v>164</v>
      </c>
      <c r="D41" s="244"/>
      <c r="E41" s="244"/>
      <c r="F41" s="244"/>
      <c r="G41" s="244"/>
      <c r="H41" s="244"/>
      <c r="I41" s="244"/>
      <c r="J41" s="244" t="s">
        <v>104</v>
      </c>
      <c r="K41" s="244"/>
      <c r="L41" s="244"/>
      <c r="M41" s="244"/>
      <c r="N41" s="244"/>
      <c r="O41" s="244"/>
      <c r="P41" s="244"/>
      <c r="Q41" s="244"/>
      <c r="R41" s="244" t="s">
        <v>104</v>
      </c>
      <c r="S41" s="244"/>
      <c r="T41" s="244"/>
      <c r="U41" s="244"/>
      <c r="V41" s="244"/>
      <c r="W41" s="244"/>
      <c r="X41" s="244"/>
      <c r="Y41" s="244"/>
      <c r="Z41" s="244"/>
      <c r="AA41" s="120"/>
      <c r="AB41" s="110">
        <f t="shared" si="9"/>
        <v>2</v>
      </c>
      <c r="AC41" s="111" t="str">
        <f t="shared" si="10"/>
        <v>NC</v>
      </c>
      <c r="AD41" s="257" t="s">
        <v>363</v>
      </c>
      <c r="AE41" s="274" t="s">
        <v>364</v>
      </c>
      <c r="AF41" s="264" t="s">
        <v>108</v>
      </c>
      <c r="AG41" s="267" t="s">
        <v>365</v>
      </c>
      <c r="AH41" s="267"/>
      <c r="AI41" s="267"/>
      <c r="AJ41" s="267"/>
      <c r="AK41" s="267"/>
      <c r="AL41" s="268" t="s">
        <v>134</v>
      </c>
      <c r="AM41" s="354" t="s">
        <v>894</v>
      </c>
      <c r="AN41" s="267" t="s">
        <v>895</v>
      </c>
      <c r="AO41" s="267"/>
      <c r="AP41" s="267"/>
    </row>
    <row r="42" spans="2:42" ht="25.5" x14ac:dyDescent="0.2">
      <c r="B42" s="109">
        <v>20</v>
      </c>
      <c r="C42" s="246" t="s">
        <v>165</v>
      </c>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120"/>
      <c r="AB42" s="110">
        <f t="shared" si="9"/>
        <v>0</v>
      </c>
      <c r="AC42" s="111" t="str">
        <f t="shared" si="10"/>
        <v>C</v>
      </c>
      <c r="AD42" s="266" t="s">
        <v>108</v>
      </c>
      <c r="AE42" s="274" t="s">
        <v>366</v>
      </c>
      <c r="AF42" s="264"/>
      <c r="AG42" s="267"/>
      <c r="AH42" s="267"/>
      <c r="AI42" s="267"/>
      <c r="AJ42" s="267"/>
      <c r="AK42" s="267"/>
      <c r="AL42" s="268" t="s">
        <v>367</v>
      </c>
      <c r="AM42" s="354" t="s">
        <v>896</v>
      </c>
      <c r="AN42" s="267"/>
      <c r="AO42" s="267"/>
      <c r="AP42" s="267"/>
    </row>
    <row r="43" spans="2:42" ht="38.25" x14ac:dyDescent="0.2">
      <c r="B43" s="109">
        <v>21</v>
      </c>
      <c r="C43" s="246" t="s">
        <v>166</v>
      </c>
      <c r="D43" s="244"/>
      <c r="E43" s="244"/>
      <c r="F43" s="244"/>
      <c r="G43" s="244"/>
      <c r="H43" s="244"/>
      <c r="I43" s="244"/>
      <c r="J43" s="244"/>
      <c r="K43" s="244"/>
      <c r="L43" s="244"/>
      <c r="M43" s="244"/>
      <c r="N43" s="244"/>
      <c r="O43" s="244"/>
      <c r="P43" s="244"/>
      <c r="Q43" s="244" t="s">
        <v>104</v>
      </c>
      <c r="R43" s="244" t="s">
        <v>104</v>
      </c>
      <c r="S43" s="244"/>
      <c r="T43" s="244"/>
      <c r="U43" s="244"/>
      <c r="V43" s="244"/>
      <c r="W43" s="244"/>
      <c r="X43" s="244"/>
      <c r="Y43" s="244"/>
      <c r="Z43" s="244"/>
      <c r="AA43" s="120"/>
      <c r="AB43" s="110">
        <f t="shared" si="9"/>
        <v>2</v>
      </c>
      <c r="AC43" s="111" t="str">
        <f t="shared" si="10"/>
        <v>NC</v>
      </c>
      <c r="AD43" s="257" t="s">
        <v>368</v>
      </c>
      <c r="AE43" s="274" t="s">
        <v>369</v>
      </c>
      <c r="AF43" s="270" t="s">
        <v>370</v>
      </c>
      <c r="AG43" s="267" t="s">
        <v>371</v>
      </c>
      <c r="AH43" s="264" t="s">
        <v>108</v>
      </c>
      <c r="AI43" s="267" t="s">
        <v>372</v>
      </c>
      <c r="AJ43" s="267"/>
      <c r="AK43" s="267"/>
      <c r="AL43" s="268" t="s">
        <v>373</v>
      </c>
      <c r="AM43" s="354" t="s">
        <v>897</v>
      </c>
      <c r="AN43" s="267" t="s">
        <v>898</v>
      </c>
      <c r="AO43" s="267"/>
      <c r="AP43" s="267"/>
    </row>
    <row r="44" spans="2:42" ht="114.75" x14ac:dyDescent="0.2">
      <c r="B44" s="109">
        <v>22</v>
      </c>
      <c r="C44" s="246" t="s">
        <v>167</v>
      </c>
      <c r="D44" s="244"/>
      <c r="E44" s="244" t="s">
        <v>104</v>
      </c>
      <c r="F44" s="244"/>
      <c r="G44" s="244" t="s">
        <v>104</v>
      </c>
      <c r="H44" s="244"/>
      <c r="I44" s="244" t="s">
        <v>104</v>
      </c>
      <c r="J44" s="244"/>
      <c r="K44" s="244"/>
      <c r="L44" s="244"/>
      <c r="M44" s="244"/>
      <c r="N44" s="244"/>
      <c r="O44" s="244"/>
      <c r="P44" s="244"/>
      <c r="Q44" s="244"/>
      <c r="R44" s="244"/>
      <c r="S44" s="244" t="s">
        <v>104</v>
      </c>
      <c r="T44" s="244"/>
      <c r="U44" s="244"/>
      <c r="V44" s="244"/>
      <c r="W44" s="244"/>
      <c r="X44" s="244"/>
      <c r="Y44" s="244"/>
      <c r="Z44" s="244"/>
      <c r="AA44" s="120"/>
      <c r="AB44" s="110">
        <f t="shared" si="9"/>
        <v>4</v>
      </c>
      <c r="AC44" s="111" t="str">
        <f t="shared" si="10"/>
        <v>NC</v>
      </c>
      <c r="AD44" s="257" t="s">
        <v>374</v>
      </c>
      <c r="AE44" s="274" t="s">
        <v>375</v>
      </c>
      <c r="AF44" s="270" t="s">
        <v>376</v>
      </c>
      <c r="AG44" s="267" t="s">
        <v>377</v>
      </c>
      <c r="AH44" s="264" t="s">
        <v>378</v>
      </c>
      <c r="AI44" s="267" t="s">
        <v>379</v>
      </c>
      <c r="AJ44" s="270" t="s">
        <v>380</v>
      </c>
      <c r="AK44" s="267" t="s">
        <v>381</v>
      </c>
      <c r="AL44" s="268" t="s">
        <v>382</v>
      </c>
      <c r="AM44" s="354" t="s">
        <v>899</v>
      </c>
      <c r="AN44" s="267" t="s">
        <v>900</v>
      </c>
      <c r="AO44" s="267" t="s">
        <v>901</v>
      </c>
      <c r="AP44" s="267" t="s">
        <v>902</v>
      </c>
    </row>
    <row r="45" spans="2:42" ht="63.75" x14ac:dyDescent="0.2">
      <c r="B45" s="109">
        <v>23</v>
      </c>
      <c r="C45" s="246" t="s">
        <v>168</v>
      </c>
      <c r="D45" s="244"/>
      <c r="E45" s="244"/>
      <c r="F45" s="244"/>
      <c r="G45" s="244" t="s">
        <v>104</v>
      </c>
      <c r="H45" s="244"/>
      <c r="I45" s="244"/>
      <c r="J45" s="244"/>
      <c r="K45" s="244"/>
      <c r="L45" s="244"/>
      <c r="M45" s="244"/>
      <c r="N45" s="244"/>
      <c r="O45" s="244"/>
      <c r="P45" s="244"/>
      <c r="Q45" s="244"/>
      <c r="R45" s="244" t="s">
        <v>104</v>
      </c>
      <c r="S45" s="244"/>
      <c r="T45" s="244"/>
      <c r="U45" s="244"/>
      <c r="V45" s="244"/>
      <c r="W45" s="244"/>
      <c r="X45" s="244"/>
      <c r="Y45" s="244"/>
      <c r="Z45" s="244"/>
      <c r="AA45" s="120"/>
      <c r="AB45" s="110">
        <f t="shared" si="9"/>
        <v>2</v>
      </c>
      <c r="AC45" s="111" t="str">
        <f t="shared" si="10"/>
        <v>NC</v>
      </c>
      <c r="AD45" s="266" t="s">
        <v>383</v>
      </c>
      <c r="AE45" s="274" t="s">
        <v>384</v>
      </c>
      <c r="AF45" s="264" t="s">
        <v>108</v>
      </c>
      <c r="AG45" s="267" t="s">
        <v>385</v>
      </c>
      <c r="AH45" s="264" t="s">
        <v>386</v>
      </c>
      <c r="AI45" s="267" t="s">
        <v>387</v>
      </c>
      <c r="AJ45" s="266" t="s">
        <v>388</v>
      </c>
      <c r="AK45" s="267" t="s">
        <v>389</v>
      </c>
      <c r="AL45" s="268" t="s">
        <v>390</v>
      </c>
      <c r="AM45" s="354" t="s">
        <v>903</v>
      </c>
      <c r="AN45" s="267" t="s">
        <v>904</v>
      </c>
      <c r="AO45" s="267" t="s">
        <v>905</v>
      </c>
      <c r="AP45" s="267" t="s">
        <v>906</v>
      </c>
    </row>
    <row r="46" spans="2:42" ht="89.25" x14ac:dyDescent="0.2">
      <c r="B46" s="109">
        <v>24</v>
      </c>
      <c r="C46" s="246" t="s">
        <v>169</v>
      </c>
      <c r="D46" s="244"/>
      <c r="E46" s="244"/>
      <c r="F46" s="244"/>
      <c r="G46" s="244"/>
      <c r="H46" s="244"/>
      <c r="I46" s="244"/>
      <c r="J46" s="244"/>
      <c r="K46" s="244"/>
      <c r="L46" s="244"/>
      <c r="M46" s="244"/>
      <c r="N46" s="244"/>
      <c r="O46" s="244"/>
      <c r="P46" s="244"/>
      <c r="Q46" s="244"/>
      <c r="R46" s="244"/>
      <c r="S46" s="244"/>
      <c r="T46" s="244"/>
      <c r="U46" s="244"/>
      <c r="V46" s="244"/>
      <c r="W46" s="244"/>
      <c r="X46" s="244"/>
      <c r="Y46" s="244"/>
      <c r="Z46" s="244"/>
      <c r="AA46" s="120"/>
      <c r="AB46" s="110">
        <f t="shared" si="9"/>
        <v>0</v>
      </c>
      <c r="AC46" s="111" t="str">
        <f t="shared" si="10"/>
        <v>C</v>
      </c>
      <c r="AD46" s="266" t="s">
        <v>391</v>
      </c>
      <c r="AE46" s="274" t="s">
        <v>392</v>
      </c>
      <c r="AF46" s="264" t="s">
        <v>108</v>
      </c>
      <c r="AG46" s="267" t="s">
        <v>393</v>
      </c>
      <c r="AH46" s="264" t="s">
        <v>386</v>
      </c>
      <c r="AI46" s="267" t="s">
        <v>394</v>
      </c>
      <c r="AJ46" s="264" t="s">
        <v>395</v>
      </c>
      <c r="AK46" s="267" t="s">
        <v>396</v>
      </c>
      <c r="AL46" s="268" t="s">
        <v>397</v>
      </c>
      <c r="AM46" s="354" t="s">
        <v>907</v>
      </c>
      <c r="AN46" s="267" t="s">
        <v>908</v>
      </c>
      <c r="AO46" s="267"/>
      <c r="AP46" s="267"/>
    </row>
    <row r="47" spans="2:42" ht="25.5" x14ac:dyDescent="0.2">
      <c r="B47" s="109">
        <v>25</v>
      </c>
      <c r="C47" s="246" t="s">
        <v>170</v>
      </c>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120"/>
      <c r="AB47" s="110">
        <f t="shared" si="9"/>
        <v>0</v>
      </c>
      <c r="AC47" s="111" t="str">
        <f t="shared" si="10"/>
        <v>C</v>
      </c>
      <c r="AD47" s="257" t="s">
        <v>398</v>
      </c>
      <c r="AE47" s="274" t="s">
        <v>120</v>
      </c>
      <c r="AF47" s="264" t="s">
        <v>108</v>
      </c>
      <c r="AG47" s="267" t="s">
        <v>399</v>
      </c>
      <c r="AH47" s="267"/>
      <c r="AI47" s="267"/>
      <c r="AJ47" s="267"/>
      <c r="AK47" s="267"/>
      <c r="AL47" s="268" t="s">
        <v>400</v>
      </c>
      <c r="AM47" s="354" t="s">
        <v>909</v>
      </c>
      <c r="AN47" s="267"/>
      <c r="AO47" s="267"/>
      <c r="AP47" s="267"/>
    </row>
    <row r="48" spans="2:42" ht="38.25" x14ac:dyDescent="0.2">
      <c r="B48" s="109">
        <v>26</v>
      </c>
      <c r="C48" s="246" t="s">
        <v>171</v>
      </c>
      <c r="D48" s="244"/>
      <c r="E48" s="244" t="s">
        <v>104</v>
      </c>
      <c r="F48" s="244"/>
      <c r="G48" s="244"/>
      <c r="H48" s="244"/>
      <c r="I48" s="244"/>
      <c r="J48" s="244"/>
      <c r="K48" s="244"/>
      <c r="L48" s="244"/>
      <c r="M48" s="244"/>
      <c r="N48" s="244"/>
      <c r="O48" s="244"/>
      <c r="P48" s="244"/>
      <c r="Q48" s="244" t="s">
        <v>104</v>
      </c>
      <c r="R48" s="244" t="s">
        <v>104</v>
      </c>
      <c r="S48" s="244"/>
      <c r="T48" s="244"/>
      <c r="U48" s="244"/>
      <c r="V48" s="244"/>
      <c r="W48" s="244"/>
      <c r="X48" s="244"/>
      <c r="Y48" s="244"/>
      <c r="Z48" s="244"/>
      <c r="AA48" s="120"/>
      <c r="AB48" s="110">
        <f t="shared" si="9"/>
        <v>3</v>
      </c>
      <c r="AC48" s="111" t="str">
        <f t="shared" si="10"/>
        <v>NC</v>
      </c>
      <c r="AD48" s="271" t="s">
        <v>401</v>
      </c>
      <c r="AE48" s="276" t="s">
        <v>402</v>
      </c>
      <c r="AF48" s="277" t="s">
        <v>108</v>
      </c>
      <c r="AG48" s="278" t="s">
        <v>403</v>
      </c>
      <c r="AH48" s="278"/>
      <c r="AI48" s="278"/>
      <c r="AJ48" s="278"/>
      <c r="AK48" s="278"/>
      <c r="AL48" s="279" t="s">
        <v>404</v>
      </c>
      <c r="AM48" s="355" t="s">
        <v>910</v>
      </c>
      <c r="AN48" s="278" t="s">
        <v>911</v>
      </c>
      <c r="AO48" s="278"/>
      <c r="AP48" s="278"/>
    </row>
    <row r="49" spans="2:42" ht="76.5" x14ac:dyDescent="0.2">
      <c r="B49" s="109">
        <v>27</v>
      </c>
      <c r="C49" s="246" t="s">
        <v>172</v>
      </c>
      <c r="D49" s="244"/>
      <c r="E49" s="244"/>
      <c r="F49" s="244"/>
      <c r="G49" s="244" t="s">
        <v>104</v>
      </c>
      <c r="H49" s="244"/>
      <c r="I49" s="244"/>
      <c r="J49" s="244" t="s">
        <v>104</v>
      </c>
      <c r="K49" s="244"/>
      <c r="L49" s="244"/>
      <c r="M49" s="244" t="s">
        <v>104</v>
      </c>
      <c r="N49" s="244"/>
      <c r="O49" s="244"/>
      <c r="P49" s="244" t="s">
        <v>104</v>
      </c>
      <c r="Q49" s="244"/>
      <c r="R49" s="244"/>
      <c r="S49" s="244" t="s">
        <v>104</v>
      </c>
      <c r="T49" s="244"/>
      <c r="U49" s="244"/>
      <c r="V49" s="244" t="s">
        <v>104</v>
      </c>
      <c r="W49" s="244"/>
      <c r="X49" s="244"/>
      <c r="Y49" s="244"/>
      <c r="Z49" s="244"/>
      <c r="AA49" s="120"/>
      <c r="AB49" s="110">
        <f t="shared" si="9"/>
        <v>6</v>
      </c>
      <c r="AC49" s="111" t="str">
        <f t="shared" si="10"/>
        <v>NC</v>
      </c>
      <c r="AD49" s="257" t="s">
        <v>405</v>
      </c>
      <c r="AE49" s="267" t="s">
        <v>406</v>
      </c>
      <c r="AF49" s="270" t="s">
        <v>407</v>
      </c>
      <c r="AG49" s="267" t="s">
        <v>408</v>
      </c>
      <c r="AH49" s="264" t="s">
        <v>108</v>
      </c>
      <c r="AI49" s="267" t="s">
        <v>409</v>
      </c>
      <c r="AJ49" s="267"/>
      <c r="AK49" s="267"/>
      <c r="AL49" s="268" t="s">
        <v>410</v>
      </c>
      <c r="AM49" s="354" t="s">
        <v>912</v>
      </c>
      <c r="AN49" s="267"/>
      <c r="AO49" s="267"/>
      <c r="AP49" s="267"/>
    </row>
    <row r="50" spans="2:42" ht="89.25" x14ac:dyDescent="0.2">
      <c r="B50" s="109">
        <v>28</v>
      </c>
      <c r="C50" s="246" t="s">
        <v>173</v>
      </c>
      <c r="D50" s="244"/>
      <c r="E50" s="244"/>
      <c r="F50" s="244"/>
      <c r="G50" s="244"/>
      <c r="H50" s="244"/>
      <c r="I50" s="244" t="s">
        <v>104</v>
      </c>
      <c r="J50" s="244" t="s">
        <v>104</v>
      </c>
      <c r="K50" s="244"/>
      <c r="L50" s="244"/>
      <c r="M50" s="244"/>
      <c r="N50" s="244"/>
      <c r="O50" s="244"/>
      <c r="P50" s="244" t="s">
        <v>104</v>
      </c>
      <c r="Q50" s="244"/>
      <c r="R50" s="244" t="s">
        <v>104</v>
      </c>
      <c r="S50" s="244"/>
      <c r="T50" s="244"/>
      <c r="U50" s="244" t="s">
        <v>104</v>
      </c>
      <c r="V50" s="244" t="s">
        <v>104</v>
      </c>
      <c r="W50" s="244"/>
      <c r="X50" s="244"/>
      <c r="Y50" s="244"/>
      <c r="Z50" s="244"/>
      <c r="AA50" s="120"/>
      <c r="AB50" s="110">
        <f t="shared" si="9"/>
        <v>6</v>
      </c>
      <c r="AC50" s="111" t="str">
        <f t="shared" si="10"/>
        <v>NC</v>
      </c>
      <c r="AD50" s="260" t="s">
        <v>411</v>
      </c>
      <c r="AE50" s="261" t="s">
        <v>412</v>
      </c>
      <c r="AF50" s="260" t="s">
        <v>108</v>
      </c>
      <c r="AG50" s="261" t="s">
        <v>413</v>
      </c>
      <c r="AH50" s="261"/>
      <c r="AI50" s="261"/>
      <c r="AJ50" s="261"/>
      <c r="AK50" s="261"/>
      <c r="AL50" s="263" t="s">
        <v>414</v>
      </c>
      <c r="AM50" s="353" t="s">
        <v>913</v>
      </c>
      <c r="AN50" s="261" t="s">
        <v>914</v>
      </c>
      <c r="AO50" s="261"/>
      <c r="AP50" s="261"/>
    </row>
    <row r="51" spans="2:42" ht="76.5" x14ac:dyDescent="0.2">
      <c r="B51" s="109">
        <v>29</v>
      </c>
      <c r="C51" s="248" t="s">
        <v>174</v>
      </c>
      <c r="D51" s="244"/>
      <c r="E51" s="244"/>
      <c r="F51" s="244"/>
      <c r="G51" s="244" t="s">
        <v>104</v>
      </c>
      <c r="H51" s="244"/>
      <c r="I51" s="244"/>
      <c r="J51" s="244"/>
      <c r="K51" s="244"/>
      <c r="L51" s="244"/>
      <c r="M51" s="244" t="s">
        <v>104</v>
      </c>
      <c r="N51" s="244"/>
      <c r="O51" s="244"/>
      <c r="P51" s="244"/>
      <c r="Q51" s="244"/>
      <c r="R51" s="244"/>
      <c r="S51" s="244" t="s">
        <v>104</v>
      </c>
      <c r="T51" s="244"/>
      <c r="U51" s="244"/>
      <c r="V51" s="244"/>
      <c r="W51" s="244"/>
      <c r="X51" s="244"/>
      <c r="Y51" s="244" t="s">
        <v>104</v>
      </c>
      <c r="Z51" s="244"/>
      <c r="AA51" s="120"/>
      <c r="AB51" s="110">
        <f t="shared" si="9"/>
        <v>4</v>
      </c>
      <c r="AC51" s="111" t="str">
        <f t="shared" si="10"/>
        <v>NC</v>
      </c>
      <c r="AD51" s="266" t="s">
        <v>415</v>
      </c>
      <c r="AE51" s="267" t="s">
        <v>416</v>
      </c>
      <c r="AF51" s="264" t="s">
        <v>417</v>
      </c>
      <c r="AG51" s="267" t="s">
        <v>418</v>
      </c>
      <c r="AH51" s="264" t="s">
        <v>123</v>
      </c>
      <c r="AI51" s="267" t="s">
        <v>302</v>
      </c>
      <c r="AJ51" s="267"/>
      <c r="AK51" s="267"/>
      <c r="AL51" s="268" t="s">
        <v>419</v>
      </c>
      <c r="AM51" s="354" t="s">
        <v>915</v>
      </c>
      <c r="AN51" s="267" t="s">
        <v>916</v>
      </c>
      <c r="AO51" s="267" t="s">
        <v>917</v>
      </c>
      <c r="AP51" s="267"/>
    </row>
    <row r="52" spans="2:42" ht="25.5" x14ac:dyDescent="0.2">
      <c r="B52" s="109">
        <v>30</v>
      </c>
      <c r="C52" s="247" t="s">
        <v>175</v>
      </c>
      <c r="D52" s="241"/>
      <c r="E52" s="241"/>
      <c r="F52" s="241"/>
      <c r="G52" s="241" t="s">
        <v>104</v>
      </c>
      <c r="H52" s="241"/>
      <c r="I52" s="241"/>
      <c r="J52" s="241"/>
      <c r="K52" s="241"/>
      <c r="L52" s="241"/>
      <c r="M52" s="241"/>
      <c r="N52" s="241"/>
      <c r="O52" s="241"/>
      <c r="P52" s="241"/>
      <c r="Q52" s="241"/>
      <c r="R52" s="241"/>
      <c r="S52" s="241"/>
      <c r="T52" s="241"/>
      <c r="U52" s="241"/>
      <c r="V52" s="241"/>
      <c r="W52" s="241"/>
      <c r="X52" s="241"/>
      <c r="Y52" s="241"/>
      <c r="Z52" s="241"/>
      <c r="AA52" s="120"/>
      <c r="AB52" s="110">
        <f t="shared" si="9"/>
        <v>1</v>
      </c>
      <c r="AC52" s="111" t="str">
        <f t="shared" si="10"/>
        <v>C</v>
      </c>
      <c r="AD52" s="280" t="s">
        <v>108</v>
      </c>
      <c r="AE52" s="267" t="s">
        <v>420</v>
      </c>
      <c r="AF52" s="270" t="s">
        <v>108</v>
      </c>
      <c r="AG52" s="267" t="s">
        <v>421</v>
      </c>
      <c r="AH52" s="267"/>
      <c r="AI52" s="267"/>
      <c r="AJ52" s="267"/>
      <c r="AK52" s="267"/>
      <c r="AL52" s="268" t="s">
        <v>137</v>
      </c>
      <c r="AM52" s="354" t="s">
        <v>918</v>
      </c>
      <c r="AN52" s="267"/>
      <c r="AO52" s="267"/>
      <c r="AP52" s="267"/>
    </row>
    <row r="53" spans="2:42" ht="63.75" x14ac:dyDescent="0.2">
      <c r="B53" s="109">
        <v>31</v>
      </c>
      <c r="C53" s="246" t="s">
        <v>176</v>
      </c>
      <c r="D53" s="244"/>
      <c r="E53" s="244" t="s">
        <v>104</v>
      </c>
      <c r="F53" s="244"/>
      <c r="G53" s="244" t="s">
        <v>104</v>
      </c>
      <c r="H53" s="244"/>
      <c r="I53" s="244"/>
      <c r="J53" s="244"/>
      <c r="K53" s="244"/>
      <c r="L53" s="244"/>
      <c r="M53" s="244"/>
      <c r="N53" s="244"/>
      <c r="O53" s="244"/>
      <c r="P53" s="244" t="s">
        <v>104</v>
      </c>
      <c r="Q53" s="244"/>
      <c r="R53" s="244"/>
      <c r="S53" s="244"/>
      <c r="T53" s="244"/>
      <c r="U53" s="244"/>
      <c r="V53" s="244"/>
      <c r="W53" s="244"/>
      <c r="X53" s="244"/>
      <c r="Y53" s="244"/>
      <c r="Z53" s="244"/>
      <c r="AA53" s="120"/>
      <c r="AB53" s="110">
        <f t="shared" si="9"/>
        <v>3</v>
      </c>
      <c r="AC53" s="111" t="str">
        <f t="shared" si="10"/>
        <v>NC</v>
      </c>
      <c r="AD53" s="257" t="s">
        <v>422</v>
      </c>
      <c r="AE53" s="267" t="s">
        <v>423</v>
      </c>
      <c r="AF53" s="270" t="s">
        <v>424</v>
      </c>
      <c r="AG53" s="267" t="s">
        <v>425</v>
      </c>
      <c r="AH53" s="264" t="s">
        <v>108</v>
      </c>
      <c r="AI53" s="267" t="s">
        <v>426</v>
      </c>
      <c r="AJ53" s="267"/>
      <c r="AK53" s="267"/>
      <c r="AL53" s="268" t="s">
        <v>427</v>
      </c>
      <c r="AM53" s="354" t="s">
        <v>919</v>
      </c>
      <c r="AN53" s="267" t="s">
        <v>920</v>
      </c>
      <c r="AO53" s="267"/>
      <c r="AP53" s="267"/>
    </row>
    <row r="54" spans="2:42" ht="51" x14ac:dyDescent="0.2">
      <c r="B54" s="109">
        <v>32</v>
      </c>
      <c r="C54" s="249" t="s">
        <v>177</v>
      </c>
      <c r="D54" s="244"/>
      <c r="E54" s="244"/>
      <c r="F54" s="244"/>
      <c r="G54" s="244" t="s">
        <v>104</v>
      </c>
      <c r="H54" s="244"/>
      <c r="I54" s="244"/>
      <c r="J54" s="244"/>
      <c r="K54" s="244"/>
      <c r="L54" s="244"/>
      <c r="M54" s="244"/>
      <c r="N54" s="244"/>
      <c r="O54" s="244"/>
      <c r="P54" s="244"/>
      <c r="Q54" s="244" t="s">
        <v>104</v>
      </c>
      <c r="R54" s="244"/>
      <c r="S54" s="244"/>
      <c r="T54" s="244"/>
      <c r="U54" s="244"/>
      <c r="V54" s="244"/>
      <c r="W54" s="244"/>
      <c r="X54" s="244"/>
      <c r="Y54" s="244"/>
      <c r="Z54" s="244"/>
      <c r="AA54" s="120"/>
      <c r="AB54" s="110">
        <f t="shared" si="9"/>
        <v>2</v>
      </c>
      <c r="AC54" s="111" t="str">
        <f t="shared" si="10"/>
        <v>NC</v>
      </c>
      <c r="AD54" s="280" t="s">
        <v>428</v>
      </c>
      <c r="AE54" s="281" t="s">
        <v>278</v>
      </c>
      <c r="AF54" s="264" t="s">
        <v>108</v>
      </c>
      <c r="AG54" s="281" t="s">
        <v>278</v>
      </c>
      <c r="AH54" s="282"/>
      <c r="AI54" s="282"/>
      <c r="AJ54" s="282"/>
      <c r="AK54" s="282"/>
      <c r="AL54" s="268" t="s">
        <v>133</v>
      </c>
      <c r="AM54" s="354" t="s">
        <v>921</v>
      </c>
      <c r="AN54" s="281" t="s">
        <v>922</v>
      </c>
      <c r="AO54" s="282"/>
      <c r="AP54" s="282"/>
    </row>
    <row r="55" spans="2:42" ht="38.25" x14ac:dyDescent="0.2">
      <c r="B55" s="109">
        <v>33</v>
      </c>
      <c r="C55" s="246" t="s">
        <v>178</v>
      </c>
      <c r="D55" s="244"/>
      <c r="E55" s="244"/>
      <c r="F55" s="244"/>
      <c r="G55" s="244" t="s">
        <v>104</v>
      </c>
      <c r="H55" s="244"/>
      <c r="I55" s="244"/>
      <c r="J55" s="244"/>
      <c r="K55" s="244"/>
      <c r="L55" s="244"/>
      <c r="M55" s="244"/>
      <c r="N55" s="244"/>
      <c r="O55" s="244"/>
      <c r="P55" s="244"/>
      <c r="Q55" s="244"/>
      <c r="R55" s="244"/>
      <c r="S55" s="244" t="s">
        <v>104</v>
      </c>
      <c r="T55" s="244"/>
      <c r="U55" s="244"/>
      <c r="V55" s="244"/>
      <c r="W55" s="244"/>
      <c r="X55" s="244"/>
      <c r="Y55" s="244"/>
      <c r="Z55" s="244"/>
      <c r="AA55" s="120"/>
      <c r="AB55" s="110">
        <f t="shared" si="9"/>
        <v>2</v>
      </c>
      <c r="AC55" s="111" t="str">
        <f t="shared" si="10"/>
        <v>NC</v>
      </c>
      <c r="AD55" s="271" t="s">
        <v>429</v>
      </c>
      <c r="AE55" s="278" t="s">
        <v>430</v>
      </c>
      <c r="AF55" s="277" t="s">
        <v>108</v>
      </c>
      <c r="AG55" s="278" t="s">
        <v>431</v>
      </c>
      <c r="AH55" s="278"/>
      <c r="AI55" s="278"/>
      <c r="AJ55" s="278"/>
      <c r="AK55" s="278"/>
      <c r="AL55" s="279" t="s">
        <v>130</v>
      </c>
      <c r="AM55" s="355" t="s">
        <v>923</v>
      </c>
      <c r="AN55" s="278" t="s">
        <v>924</v>
      </c>
      <c r="AO55" s="278"/>
      <c r="AP55" s="278"/>
    </row>
    <row r="56" spans="2:42" ht="165.75" x14ac:dyDescent="0.2">
      <c r="B56" s="109">
        <v>34</v>
      </c>
      <c r="C56" s="246" t="s">
        <v>179</v>
      </c>
      <c r="D56" s="244"/>
      <c r="E56" s="244" t="s">
        <v>104</v>
      </c>
      <c r="F56" s="244"/>
      <c r="G56" s="244" t="s">
        <v>104</v>
      </c>
      <c r="H56" s="244"/>
      <c r="I56" s="244"/>
      <c r="J56" s="244"/>
      <c r="K56" s="244"/>
      <c r="L56" s="244"/>
      <c r="M56" s="244"/>
      <c r="N56" s="244" t="s">
        <v>104</v>
      </c>
      <c r="O56" s="244"/>
      <c r="P56" s="244"/>
      <c r="Q56" s="244"/>
      <c r="R56" s="244" t="s">
        <v>104</v>
      </c>
      <c r="S56" s="244"/>
      <c r="T56" s="244"/>
      <c r="U56" s="244"/>
      <c r="V56" s="244"/>
      <c r="W56" s="244"/>
      <c r="X56" s="244"/>
      <c r="Y56" s="244"/>
      <c r="Z56" s="244"/>
      <c r="AA56" s="120"/>
      <c r="AB56" s="110">
        <f t="shared" si="9"/>
        <v>4</v>
      </c>
      <c r="AC56" s="111" t="str">
        <f t="shared" si="10"/>
        <v>NC</v>
      </c>
      <c r="AD56" s="266" t="s">
        <v>432</v>
      </c>
      <c r="AE56" s="267" t="s">
        <v>433</v>
      </c>
      <c r="AF56" s="264" t="s">
        <v>434</v>
      </c>
      <c r="AG56" s="267" t="s">
        <v>435</v>
      </c>
      <c r="AH56" s="264" t="s">
        <v>436</v>
      </c>
      <c r="AI56" s="267" t="s">
        <v>437</v>
      </c>
      <c r="AJ56" s="264" t="s">
        <v>438</v>
      </c>
      <c r="AK56" s="267" t="s">
        <v>439</v>
      </c>
      <c r="AL56" s="268" t="s">
        <v>440</v>
      </c>
      <c r="AM56" s="354" t="s">
        <v>925</v>
      </c>
      <c r="AN56" s="267" t="s">
        <v>926</v>
      </c>
      <c r="AO56" s="267" t="s">
        <v>927</v>
      </c>
      <c r="AP56" s="267" t="s">
        <v>928</v>
      </c>
    </row>
    <row r="57" spans="2:42" ht="63.75" x14ac:dyDescent="0.2">
      <c r="B57" s="109">
        <v>35</v>
      </c>
      <c r="C57" s="246" t="s">
        <v>180</v>
      </c>
      <c r="D57" s="244"/>
      <c r="E57" s="244" t="s">
        <v>104</v>
      </c>
      <c r="F57" s="244"/>
      <c r="G57" s="244" t="s">
        <v>104</v>
      </c>
      <c r="H57" s="244"/>
      <c r="I57" s="244"/>
      <c r="J57" s="244"/>
      <c r="K57" s="244"/>
      <c r="L57" s="244"/>
      <c r="M57" s="244"/>
      <c r="N57" s="244" t="s">
        <v>104</v>
      </c>
      <c r="O57" s="244"/>
      <c r="P57" s="244"/>
      <c r="Q57" s="244"/>
      <c r="R57" s="244" t="s">
        <v>104</v>
      </c>
      <c r="S57" s="244"/>
      <c r="T57" s="244"/>
      <c r="U57" s="244"/>
      <c r="V57" s="244"/>
      <c r="W57" s="244"/>
      <c r="X57" s="244"/>
      <c r="Y57" s="244"/>
      <c r="Z57" s="244"/>
      <c r="AA57" s="120"/>
      <c r="AB57" s="110">
        <f t="shared" si="9"/>
        <v>4</v>
      </c>
      <c r="AC57" s="111" t="str">
        <f t="shared" si="10"/>
        <v>NC</v>
      </c>
      <c r="AD57" s="283" t="s">
        <v>441</v>
      </c>
      <c r="AE57" s="284" t="s">
        <v>442</v>
      </c>
      <c r="AF57" s="285" t="s">
        <v>108</v>
      </c>
      <c r="AG57" s="284" t="s">
        <v>443</v>
      </c>
      <c r="AH57" s="284"/>
      <c r="AI57" s="284"/>
      <c r="AJ57" s="284"/>
      <c r="AK57" s="284"/>
      <c r="AL57" s="286" t="s">
        <v>444</v>
      </c>
      <c r="AM57" s="356" t="s">
        <v>929</v>
      </c>
      <c r="AN57" s="284" t="s">
        <v>930</v>
      </c>
      <c r="AO57" s="284"/>
      <c r="AP57" s="284"/>
    </row>
    <row r="58" spans="2:42" ht="76.5" x14ac:dyDescent="0.2">
      <c r="B58" s="109">
        <v>36</v>
      </c>
      <c r="C58" s="246" t="s">
        <v>181</v>
      </c>
      <c r="D58" s="244"/>
      <c r="E58" s="244"/>
      <c r="F58" s="244" t="s">
        <v>104</v>
      </c>
      <c r="G58" s="244" t="s">
        <v>104</v>
      </c>
      <c r="H58" s="244"/>
      <c r="I58" s="244"/>
      <c r="J58" s="244" t="s">
        <v>104</v>
      </c>
      <c r="K58" s="244"/>
      <c r="L58" s="244" t="s">
        <v>104</v>
      </c>
      <c r="M58" s="244"/>
      <c r="N58" s="244"/>
      <c r="O58" s="244"/>
      <c r="P58" s="244"/>
      <c r="Q58" s="244"/>
      <c r="R58" s="244"/>
      <c r="S58" s="244"/>
      <c r="T58" s="244"/>
      <c r="U58" s="244"/>
      <c r="V58" s="244"/>
      <c r="W58" s="244"/>
      <c r="X58" s="244"/>
      <c r="Y58" s="244"/>
      <c r="Z58" s="244"/>
      <c r="AA58" s="120"/>
      <c r="AB58" s="110">
        <f t="shared" si="9"/>
        <v>4</v>
      </c>
      <c r="AC58" s="111" t="str">
        <f t="shared" si="10"/>
        <v>NC</v>
      </c>
      <c r="AD58" s="266" t="s">
        <v>445</v>
      </c>
      <c r="AE58" s="267" t="s">
        <v>446</v>
      </c>
      <c r="AF58" s="264" t="s">
        <v>447</v>
      </c>
      <c r="AG58" s="267" t="s">
        <v>448</v>
      </c>
      <c r="AH58" s="264" t="s">
        <v>449</v>
      </c>
      <c r="AI58" s="267" t="s">
        <v>302</v>
      </c>
      <c r="AJ58" s="264" t="s">
        <v>108</v>
      </c>
      <c r="AK58" s="267" t="s">
        <v>450</v>
      </c>
      <c r="AL58" s="268" t="s">
        <v>315</v>
      </c>
      <c r="AM58" s="354" t="s">
        <v>931</v>
      </c>
      <c r="AN58" s="267" t="s">
        <v>932</v>
      </c>
      <c r="AO58" s="267" t="s">
        <v>933</v>
      </c>
      <c r="AP58" s="267" t="s">
        <v>934</v>
      </c>
    </row>
    <row r="59" spans="2:42" ht="127.5" x14ac:dyDescent="0.2">
      <c r="B59" s="109">
        <v>37</v>
      </c>
      <c r="C59" s="246" t="s">
        <v>182</v>
      </c>
      <c r="D59" s="244"/>
      <c r="E59" s="244" t="s">
        <v>104</v>
      </c>
      <c r="F59" s="244"/>
      <c r="G59" s="244" t="s">
        <v>104</v>
      </c>
      <c r="H59" s="244"/>
      <c r="I59" s="244"/>
      <c r="J59" s="244" t="s">
        <v>104</v>
      </c>
      <c r="K59" s="244" t="s">
        <v>104</v>
      </c>
      <c r="L59" s="244"/>
      <c r="M59" s="244"/>
      <c r="N59" s="244"/>
      <c r="O59" s="244"/>
      <c r="P59" s="244"/>
      <c r="Q59" s="244"/>
      <c r="R59" s="244"/>
      <c r="S59" s="244"/>
      <c r="T59" s="244"/>
      <c r="U59" s="244"/>
      <c r="V59" s="244"/>
      <c r="W59" s="244"/>
      <c r="X59" s="244"/>
      <c r="Y59" s="244"/>
      <c r="Z59" s="244"/>
      <c r="AA59" s="120"/>
      <c r="AB59" s="110">
        <f t="shared" si="9"/>
        <v>4</v>
      </c>
      <c r="AC59" s="111" t="str">
        <f t="shared" si="10"/>
        <v>NC</v>
      </c>
      <c r="AD59" s="266" t="s">
        <v>451</v>
      </c>
      <c r="AE59" s="267" t="s">
        <v>452</v>
      </c>
      <c r="AF59" s="264" t="s">
        <v>453</v>
      </c>
      <c r="AG59" s="267" t="s">
        <v>454</v>
      </c>
      <c r="AH59" s="264" t="s">
        <v>123</v>
      </c>
      <c r="AI59" s="267" t="s">
        <v>455</v>
      </c>
      <c r="AJ59" s="267"/>
      <c r="AK59" s="267"/>
      <c r="AL59" s="268" t="s">
        <v>456</v>
      </c>
      <c r="AM59" s="354" t="s">
        <v>935</v>
      </c>
      <c r="AN59" s="267" t="s">
        <v>936</v>
      </c>
      <c r="AO59" s="267" t="s">
        <v>937</v>
      </c>
      <c r="AP59" s="267"/>
    </row>
    <row r="60" spans="2:42" ht="127.5" x14ac:dyDescent="0.2">
      <c r="B60" s="109">
        <v>38</v>
      </c>
      <c r="C60" s="246" t="s">
        <v>182</v>
      </c>
      <c r="D60" s="244"/>
      <c r="E60" s="244" t="s">
        <v>104</v>
      </c>
      <c r="F60" s="244"/>
      <c r="G60" s="244" t="s">
        <v>104</v>
      </c>
      <c r="H60" s="244"/>
      <c r="I60" s="244"/>
      <c r="J60" s="244" t="s">
        <v>104</v>
      </c>
      <c r="K60" s="244" t="s">
        <v>104</v>
      </c>
      <c r="L60" s="244"/>
      <c r="M60" s="244"/>
      <c r="N60" s="244"/>
      <c r="O60" s="244"/>
      <c r="P60" s="244"/>
      <c r="Q60" s="244"/>
      <c r="R60" s="244"/>
      <c r="S60" s="244"/>
      <c r="T60" s="244"/>
      <c r="U60" s="244"/>
      <c r="V60" s="244"/>
      <c r="W60" s="244"/>
      <c r="X60" s="244"/>
      <c r="Y60" s="244"/>
      <c r="Z60" s="244"/>
      <c r="AA60" s="120"/>
      <c r="AB60" s="110">
        <f t="shared" si="9"/>
        <v>4</v>
      </c>
      <c r="AC60" s="111" t="str">
        <f t="shared" si="10"/>
        <v>NC</v>
      </c>
      <c r="AD60" s="266" t="s">
        <v>451</v>
      </c>
      <c r="AE60" s="267" t="s">
        <v>452</v>
      </c>
      <c r="AF60" s="264" t="s">
        <v>453</v>
      </c>
      <c r="AG60" s="267" t="s">
        <v>454</v>
      </c>
      <c r="AH60" s="264" t="s">
        <v>123</v>
      </c>
      <c r="AI60" s="267" t="s">
        <v>455</v>
      </c>
      <c r="AJ60" s="267"/>
      <c r="AK60" s="267"/>
      <c r="AL60" s="268" t="s">
        <v>456</v>
      </c>
      <c r="AM60" s="354" t="s">
        <v>935</v>
      </c>
      <c r="AN60" s="267" t="s">
        <v>936</v>
      </c>
      <c r="AO60" s="267" t="s">
        <v>937</v>
      </c>
      <c r="AP60" s="267"/>
    </row>
    <row r="61" spans="2:42" ht="38.25" x14ac:dyDescent="0.2">
      <c r="B61" s="109">
        <v>39</v>
      </c>
      <c r="C61" s="246" t="s">
        <v>183</v>
      </c>
      <c r="D61" s="244"/>
      <c r="E61" s="244" t="s">
        <v>104</v>
      </c>
      <c r="F61" s="244"/>
      <c r="G61" s="244" t="s">
        <v>104</v>
      </c>
      <c r="H61" s="244"/>
      <c r="I61" s="244"/>
      <c r="J61" s="244"/>
      <c r="K61" s="244"/>
      <c r="L61" s="244"/>
      <c r="M61" s="244"/>
      <c r="N61" s="244"/>
      <c r="O61" s="244"/>
      <c r="P61" s="244"/>
      <c r="Q61" s="244"/>
      <c r="R61" s="244"/>
      <c r="S61" s="244"/>
      <c r="T61" s="244"/>
      <c r="U61" s="244"/>
      <c r="V61" s="244"/>
      <c r="W61" s="244"/>
      <c r="X61" s="244"/>
      <c r="Y61" s="244"/>
      <c r="Z61" s="244"/>
      <c r="AA61" s="120"/>
      <c r="AB61" s="110">
        <f t="shared" si="9"/>
        <v>2</v>
      </c>
      <c r="AC61" s="111" t="str">
        <f t="shared" si="10"/>
        <v>NC</v>
      </c>
      <c r="AD61" s="266" t="s">
        <v>457</v>
      </c>
      <c r="AE61" s="267" t="s">
        <v>458</v>
      </c>
      <c r="AF61" s="264" t="s">
        <v>108</v>
      </c>
      <c r="AG61" s="267" t="s">
        <v>459</v>
      </c>
      <c r="AH61" s="267"/>
      <c r="AI61" s="267"/>
      <c r="AJ61" s="267"/>
      <c r="AK61" s="267"/>
      <c r="AL61" s="268" t="s">
        <v>460</v>
      </c>
      <c r="AM61" s="354" t="s">
        <v>938</v>
      </c>
      <c r="AN61" s="267"/>
      <c r="AO61" s="267"/>
      <c r="AP61" s="267"/>
    </row>
    <row r="62" spans="2:42" ht="102" x14ac:dyDescent="0.2">
      <c r="B62" s="109">
        <v>40</v>
      </c>
      <c r="C62" s="231" t="s">
        <v>184</v>
      </c>
      <c r="D62" s="232"/>
      <c r="E62" s="232"/>
      <c r="F62" s="232"/>
      <c r="G62" s="232" t="s">
        <v>104</v>
      </c>
      <c r="H62" s="232"/>
      <c r="I62" s="232"/>
      <c r="J62" s="232"/>
      <c r="K62" s="232"/>
      <c r="L62" s="232"/>
      <c r="M62" s="232"/>
      <c r="N62" s="232"/>
      <c r="O62" s="232"/>
      <c r="P62" s="232"/>
      <c r="Q62" s="232"/>
      <c r="R62" s="232" t="s">
        <v>104</v>
      </c>
      <c r="S62" s="232"/>
      <c r="T62" s="232"/>
      <c r="U62" s="232"/>
      <c r="V62" s="232"/>
      <c r="W62" s="232"/>
      <c r="X62" s="232"/>
      <c r="Y62" s="232"/>
      <c r="Z62" s="232"/>
      <c r="AA62" s="120"/>
      <c r="AB62" s="110">
        <f t="shared" si="9"/>
        <v>2</v>
      </c>
      <c r="AC62" s="111" t="str">
        <f t="shared" si="10"/>
        <v>NC</v>
      </c>
      <c r="AD62" s="287" t="s">
        <v>461</v>
      </c>
      <c r="AE62" s="288" t="s">
        <v>423</v>
      </c>
      <c r="AF62" s="289" t="s">
        <v>108</v>
      </c>
      <c r="AG62" s="288" t="s">
        <v>278</v>
      </c>
      <c r="AH62" s="290"/>
      <c r="AI62" s="290"/>
      <c r="AJ62" s="290"/>
      <c r="AK62" s="290"/>
      <c r="AL62" s="291" t="s">
        <v>462</v>
      </c>
      <c r="AM62" s="290" t="s">
        <v>939</v>
      </c>
      <c r="AN62" s="290"/>
      <c r="AO62" s="290"/>
      <c r="AP62" s="357"/>
    </row>
    <row r="63" spans="2:42" ht="25.5" x14ac:dyDescent="0.2">
      <c r="B63" s="109">
        <v>41</v>
      </c>
      <c r="C63" s="233" t="s">
        <v>185</v>
      </c>
      <c r="D63" s="234"/>
      <c r="E63" s="234"/>
      <c r="F63" s="234"/>
      <c r="G63" s="234"/>
      <c r="H63" s="234"/>
      <c r="I63" s="234"/>
      <c r="J63" s="234"/>
      <c r="K63" s="234"/>
      <c r="L63" s="234"/>
      <c r="M63" s="234"/>
      <c r="N63" s="234"/>
      <c r="O63" s="234"/>
      <c r="P63" s="234"/>
      <c r="Q63" s="234"/>
      <c r="R63" s="234"/>
      <c r="S63" s="234"/>
      <c r="T63" s="234"/>
      <c r="U63" s="234"/>
      <c r="V63" s="234" t="s">
        <v>104</v>
      </c>
      <c r="W63" s="234"/>
      <c r="X63" s="234"/>
      <c r="Y63" s="234"/>
      <c r="Z63" s="234"/>
      <c r="AA63" s="120"/>
      <c r="AB63" s="110">
        <f t="shared" si="9"/>
        <v>1</v>
      </c>
      <c r="AC63" s="111" t="str">
        <f t="shared" si="10"/>
        <v>C</v>
      </c>
      <c r="AD63" s="292" t="s">
        <v>463</v>
      </c>
      <c r="AE63" s="293" t="s">
        <v>278</v>
      </c>
      <c r="AF63" s="270" t="s">
        <v>464</v>
      </c>
      <c r="AG63" s="293" t="s">
        <v>465</v>
      </c>
      <c r="AH63" s="294" t="s">
        <v>108</v>
      </c>
      <c r="AI63" s="293" t="s">
        <v>465</v>
      </c>
      <c r="AJ63" s="293"/>
      <c r="AK63" s="293"/>
      <c r="AL63" s="295" t="s">
        <v>466</v>
      </c>
      <c r="AM63" s="299" t="s">
        <v>940</v>
      </c>
      <c r="AN63" s="299" t="s">
        <v>941</v>
      </c>
      <c r="AO63" s="299" t="s">
        <v>942</v>
      </c>
      <c r="AP63" s="358"/>
    </row>
    <row r="64" spans="2:42" ht="25.5" x14ac:dyDescent="0.2">
      <c r="B64" s="109">
        <v>42</v>
      </c>
      <c r="C64" s="231" t="s">
        <v>186</v>
      </c>
      <c r="D64" s="232"/>
      <c r="E64" s="232"/>
      <c r="F64" s="232"/>
      <c r="G64" s="232"/>
      <c r="H64" s="232"/>
      <c r="I64" s="232"/>
      <c r="J64" s="232"/>
      <c r="K64" s="232"/>
      <c r="L64" s="232"/>
      <c r="M64" s="232"/>
      <c r="N64" s="232"/>
      <c r="O64" s="232"/>
      <c r="P64" s="232"/>
      <c r="Q64" s="232"/>
      <c r="R64" s="232" t="s">
        <v>104</v>
      </c>
      <c r="S64" s="232" t="s">
        <v>104</v>
      </c>
      <c r="T64" s="232"/>
      <c r="U64" s="232"/>
      <c r="V64" s="232"/>
      <c r="W64" s="232"/>
      <c r="X64" s="232"/>
      <c r="Y64" s="232"/>
      <c r="Z64" s="232"/>
      <c r="AA64" s="120"/>
      <c r="AB64" s="110">
        <f t="shared" si="9"/>
        <v>2</v>
      </c>
      <c r="AC64" s="111" t="str">
        <f t="shared" si="10"/>
        <v>NC</v>
      </c>
      <c r="AD64" s="270" t="s">
        <v>467</v>
      </c>
      <c r="AE64" s="258" t="s">
        <v>423</v>
      </c>
      <c r="AF64" s="270" t="s">
        <v>468</v>
      </c>
      <c r="AG64" s="293" t="s">
        <v>278</v>
      </c>
      <c r="AH64" s="292" t="s">
        <v>108</v>
      </c>
      <c r="AI64" s="258" t="s">
        <v>465</v>
      </c>
      <c r="AJ64" s="258"/>
      <c r="AK64" s="258"/>
      <c r="AL64" s="296" t="s">
        <v>469</v>
      </c>
      <c r="AM64" s="297" t="s">
        <v>943</v>
      </c>
      <c r="AN64" s="297"/>
      <c r="AO64" s="297"/>
      <c r="AP64" s="359"/>
    </row>
    <row r="65" spans="2:42" ht="38.25" x14ac:dyDescent="0.2">
      <c r="B65" s="109">
        <v>43</v>
      </c>
      <c r="C65" s="233" t="s">
        <v>187</v>
      </c>
      <c r="D65" s="232"/>
      <c r="E65" s="232"/>
      <c r="F65" s="232"/>
      <c r="G65" s="232"/>
      <c r="H65" s="232"/>
      <c r="I65" s="232"/>
      <c r="J65" s="232"/>
      <c r="K65" s="232"/>
      <c r="L65" s="232"/>
      <c r="M65" s="232"/>
      <c r="N65" s="232"/>
      <c r="O65" s="232"/>
      <c r="P65" s="232" t="s">
        <v>104</v>
      </c>
      <c r="Q65" s="232"/>
      <c r="R65" s="232" t="s">
        <v>104</v>
      </c>
      <c r="S65" s="232"/>
      <c r="T65" s="232"/>
      <c r="U65" s="232"/>
      <c r="V65" s="232"/>
      <c r="W65" s="232"/>
      <c r="X65" s="232"/>
      <c r="Y65" s="232"/>
      <c r="Z65" s="232"/>
      <c r="AA65" s="120"/>
      <c r="AB65" s="110">
        <f t="shared" si="9"/>
        <v>2</v>
      </c>
      <c r="AC65" s="111" t="str">
        <f t="shared" si="10"/>
        <v>NC</v>
      </c>
      <c r="AD65" s="270" t="s">
        <v>470</v>
      </c>
      <c r="AE65" s="258" t="s">
        <v>423</v>
      </c>
      <c r="AF65" s="292" t="s">
        <v>108</v>
      </c>
      <c r="AG65" s="258" t="s">
        <v>278</v>
      </c>
      <c r="AH65" s="297"/>
      <c r="AI65" s="297"/>
      <c r="AJ65" s="297"/>
      <c r="AK65" s="297"/>
      <c r="AL65" s="296" t="s">
        <v>471</v>
      </c>
      <c r="AM65" s="297" t="s">
        <v>944</v>
      </c>
      <c r="AN65" s="297"/>
      <c r="AO65" s="297"/>
      <c r="AP65" s="359"/>
    </row>
    <row r="66" spans="2:42" ht="63.75" x14ac:dyDescent="0.2">
      <c r="B66" s="109">
        <v>44</v>
      </c>
      <c r="C66" s="231" t="s">
        <v>188</v>
      </c>
      <c r="D66" s="232"/>
      <c r="E66" s="232"/>
      <c r="F66" s="232"/>
      <c r="G66" s="232" t="s">
        <v>104</v>
      </c>
      <c r="H66" s="232"/>
      <c r="I66" s="232"/>
      <c r="J66" s="232"/>
      <c r="K66" s="232"/>
      <c r="L66" s="232"/>
      <c r="M66" s="232"/>
      <c r="N66" s="232"/>
      <c r="O66" s="232"/>
      <c r="P66" s="232"/>
      <c r="Q66" s="232" t="s">
        <v>104</v>
      </c>
      <c r="R66" s="232"/>
      <c r="S66" s="232"/>
      <c r="T66" s="232"/>
      <c r="U66" s="232"/>
      <c r="V66" s="232"/>
      <c r="W66" s="232"/>
      <c r="X66" s="232"/>
      <c r="Y66" s="232"/>
      <c r="Z66" s="232"/>
      <c r="AA66" s="120"/>
      <c r="AB66" s="110">
        <f t="shared" si="9"/>
        <v>2</v>
      </c>
      <c r="AC66" s="111" t="str">
        <f t="shared" si="10"/>
        <v>NC</v>
      </c>
      <c r="AD66" s="298" t="s">
        <v>472</v>
      </c>
      <c r="AE66" s="258" t="s">
        <v>278</v>
      </c>
      <c r="AF66" s="292" t="s">
        <v>108</v>
      </c>
      <c r="AG66" s="293" t="s">
        <v>465</v>
      </c>
      <c r="AH66" s="297"/>
      <c r="AI66" s="297"/>
      <c r="AJ66" s="297"/>
      <c r="AK66" s="297"/>
      <c r="AL66" s="296" t="s">
        <v>473</v>
      </c>
      <c r="AM66" s="297" t="s">
        <v>945</v>
      </c>
      <c r="AN66" s="297" t="s">
        <v>946</v>
      </c>
      <c r="AO66" s="297"/>
      <c r="AP66" s="359"/>
    </row>
    <row r="67" spans="2:42" ht="76.5" x14ac:dyDescent="0.2">
      <c r="B67" s="109">
        <v>45</v>
      </c>
      <c r="C67" s="231" t="s">
        <v>189</v>
      </c>
      <c r="D67" s="232"/>
      <c r="E67" s="232"/>
      <c r="F67" s="232"/>
      <c r="G67" s="232"/>
      <c r="H67" s="232"/>
      <c r="I67" s="232"/>
      <c r="J67" s="232"/>
      <c r="K67" s="232"/>
      <c r="L67" s="232"/>
      <c r="M67" s="232"/>
      <c r="N67" s="232"/>
      <c r="O67" s="232"/>
      <c r="P67" s="232"/>
      <c r="Q67" s="232"/>
      <c r="R67" s="232" t="s">
        <v>104</v>
      </c>
      <c r="S67" s="232" t="s">
        <v>104</v>
      </c>
      <c r="T67" s="232"/>
      <c r="U67" s="232"/>
      <c r="V67" s="232"/>
      <c r="W67" s="232"/>
      <c r="X67" s="232"/>
      <c r="Y67" s="232"/>
      <c r="Z67" s="232"/>
      <c r="AA67" s="120"/>
      <c r="AB67" s="110">
        <f t="shared" si="9"/>
        <v>2</v>
      </c>
      <c r="AC67" s="111" t="str">
        <f t="shared" si="10"/>
        <v>NC</v>
      </c>
      <c r="AD67" s="257" t="s">
        <v>474</v>
      </c>
      <c r="AE67" s="258" t="s">
        <v>423</v>
      </c>
      <c r="AF67" s="270" t="s">
        <v>475</v>
      </c>
      <c r="AG67" s="258" t="s">
        <v>465</v>
      </c>
      <c r="AH67" s="292" t="s">
        <v>108</v>
      </c>
      <c r="AI67" s="258" t="s">
        <v>425</v>
      </c>
      <c r="AJ67" s="258"/>
      <c r="AK67" s="258"/>
      <c r="AL67" s="296" t="s">
        <v>476</v>
      </c>
      <c r="AM67" s="297" t="s">
        <v>947</v>
      </c>
      <c r="AN67" s="297" t="s">
        <v>948</v>
      </c>
      <c r="AO67" s="297" t="s">
        <v>949</v>
      </c>
      <c r="AP67" s="359"/>
    </row>
    <row r="68" spans="2:42" ht="63.75" x14ac:dyDescent="0.2">
      <c r="B68" s="109">
        <v>46</v>
      </c>
      <c r="C68" s="231" t="s">
        <v>190</v>
      </c>
      <c r="D68" s="232"/>
      <c r="E68" s="232"/>
      <c r="F68" s="232"/>
      <c r="G68" s="232"/>
      <c r="H68" s="232"/>
      <c r="I68" s="232"/>
      <c r="J68" s="232"/>
      <c r="K68" s="232"/>
      <c r="L68" s="232"/>
      <c r="M68" s="232"/>
      <c r="N68" s="232"/>
      <c r="O68" s="232"/>
      <c r="P68" s="232" t="s">
        <v>104</v>
      </c>
      <c r="Q68" s="232"/>
      <c r="R68" s="232" t="s">
        <v>104</v>
      </c>
      <c r="S68" s="232"/>
      <c r="T68" s="232"/>
      <c r="U68" s="232"/>
      <c r="V68" s="232"/>
      <c r="W68" s="232"/>
      <c r="X68" s="232"/>
      <c r="Y68" s="232"/>
      <c r="Z68" s="232"/>
      <c r="AA68" s="120"/>
      <c r="AB68" s="110">
        <f t="shared" si="9"/>
        <v>2</v>
      </c>
      <c r="AC68" s="111" t="str">
        <f t="shared" si="10"/>
        <v>NC</v>
      </c>
      <c r="AD68" s="257" t="s">
        <v>477</v>
      </c>
      <c r="AE68" s="258" t="s">
        <v>423</v>
      </c>
      <c r="AF68" s="257" t="s">
        <v>478</v>
      </c>
      <c r="AG68" s="258" t="s">
        <v>465</v>
      </c>
      <c r="AH68" s="292" t="s">
        <v>108</v>
      </c>
      <c r="AI68" s="258" t="s">
        <v>465</v>
      </c>
      <c r="AJ68" s="258"/>
      <c r="AK68" s="258"/>
      <c r="AL68" s="296" t="s">
        <v>479</v>
      </c>
      <c r="AM68" s="297" t="s">
        <v>950</v>
      </c>
      <c r="AN68" s="297"/>
      <c r="AO68" s="297"/>
      <c r="AP68" s="359"/>
    </row>
    <row r="69" spans="2:42" ht="38.25" x14ac:dyDescent="0.2">
      <c r="B69" s="109">
        <v>47</v>
      </c>
      <c r="C69" s="233" t="s">
        <v>191</v>
      </c>
      <c r="D69" s="234"/>
      <c r="E69" s="234"/>
      <c r="F69" s="234"/>
      <c r="G69" s="234" t="s">
        <v>104</v>
      </c>
      <c r="H69" s="234"/>
      <c r="I69" s="234"/>
      <c r="J69" s="234" t="s">
        <v>104</v>
      </c>
      <c r="K69" s="234"/>
      <c r="L69" s="234"/>
      <c r="M69" s="234"/>
      <c r="N69" s="234"/>
      <c r="O69" s="234"/>
      <c r="P69" s="234"/>
      <c r="Q69" s="234"/>
      <c r="R69" s="234"/>
      <c r="S69" s="234" t="s">
        <v>104</v>
      </c>
      <c r="T69" s="234"/>
      <c r="U69" s="234"/>
      <c r="V69" s="234" t="s">
        <v>104</v>
      </c>
      <c r="W69" s="234"/>
      <c r="X69" s="234"/>
      <c r="Y69" s="234"/>
      <c r="Z69" s="234"/>
      <c r="AA69" s="120"/>
      <c r="AB69" s="110">
        <f t="shared" si="9"/>
        <v>4</v>
      </c>
      <c r="AC69" s="111" t="str">
        <f t="shared" si="10"/>
        <v>NC</v>
      </c>
      <c r="AD69" s="264" t="s">
        <v>480</v>
      </c>
      <c r="AE69" s="267" t="s">
        <v>481</v>
      </c>
      <c r="AF69" s="294" t="s">
        <v>108</v>
      </c>
      <c r="AG69" s="265" t="s">
        <v>482</v>
      </c>
      <c r="AH69" s="264" t="s">
        <v>483</v>
      </c>
      <c r="AI69" s="267" t="s">
        <v>484</v>
      </c>
      <c r="AJ69" s="299"/>
      <c r="AK69" s="299"/>
      <c r="AL69" s="295" t="s">
        <v>485</v>
      </c>
      <c r="AM69" s="299" t="s">
        <v>951</v>
      </c>
      <c r="AN69" s="299" t="s">
        <v>952</v>
      </c>
      <c r="AO69" s="299" t="s">
        <v>953</v>
      </c>
      <c r="AP69" s="358"/>
    </row>
    <row r="70" spans="2:42" ht="76.5" x14ac:dyDescent="0.2">
      <c r="B70" s="109">
        <v>48</v>
      </c>
      <c r="C70" s="231" t="s">
        <v>192</v>
      </c>
      <c r="D70" s="232"/>
      <c r="E70" s="232"/>
      <c r="F70" s="232"/>
      <c r="G70" s="232" t="s">
        <v>104</v>
      </c>
      <c r="H70" s="232"/>
      <c r="I70" s="232"/>
      <c r="J70" s="232"/>
      <c r="K70" s="232"/>
      <c r="L70" s="232"/>
      <c r="M70" s="232"/>
      <c r="N70" s="232"/>
      <c r="O70" s="232"/>
      <c r="P70" s="232"/>
      <c r="Q70" s="232" t="s">
        <v>104</v>
      </c>
      <c r="R70" s="232"/>
      <c r="S70" s="232" t="s">
        <v>104</v>
      </c>
      <c r="T70" s="232"/>
      <c r="U70" s="232"/>
      <c r="V70" s="232"/>
      <c r="W70" s="232"/>
      <c r="X70" s="232"/>
      <c r="Y70" s="232"/>
      <c r="Z70" s="232"/>
      <c r="AA70" s="120"/>
      <c r="AB70" s="110">
        <f t="shared" si="9"/>
        <v>3</v>
      </c>
      <c r="AC70" s="111" t="str">
        <f t="shared" si="10"/>
        <v>NC</v>
      </c>
      <c r="AD70" s="270" t="s">
        <v>486</v>
      </c>
      <c r="AE70" s="258" t="s">
        <v>487</v>
      </c>
      <c r="AF70" s="264" t="s">
        <v>488</v>
      </c>
      <c r="AG70" s="293" t="s">
        <v>482</v>
      </c>
      <c r="AH70" s="266" t="s">
        <v>489</v>
      </c>
      <c r="AI70" s="258" t="s">
        <v>490</v>
      </c>
      <c r="AJ70" s="270" t="s">
        <v>491</v>
      </c>
      <c r="AK70" s="258" t="s">
        <v>492</v>
      </c>
      <c r="AL70" s="296" t="s">
        <v>493</v>
      </c>
      <c r="AM70" s="297" t="s">
        <v>954</v>
      </c>
      <c r="AN70" s="297" t="s">
        <v>955</v>
      </c>
      <c r="AO70" s="297" t="s">
        <v>956</v>
      </c>
      <c r="AP70" s="297" t="s">
        <v>957</v>
      </c>
    </row>
    <row r="71" spans="2:42" ht="38.25" x14ac:dyDescent="0.2">
      <c r="B71" s="109">
        <v>49</v>
      </c>
      <c r="C71" s="233" t="s">
        <v>193</v>
      </c>
      <c r="D71" s="234"/>
      <c r="E71" s="234"/>
      <c r="F71" s="234"/>
      <c r="G71" s="234">
        <v>0</v>
      </c>
      <c r="H71" s="234"/>
      <c r="I71" s="234"/>
      <c r="J71" s="234"/>
      <c r="K71" s="234"/>
      <c r="L71" s="234"/>
      <c r="M71" s="234"/>
      <c r="N71" s="234" t="s">
        <v>104</v>
      </c>
      <c r="O71" s="234"/>
      <c r="P71" s="234"/>
      <c r="Q71" s="234"/>
      <c r="R71" s="234"/>
      <c r="S71" s="234"/>
      <c r="T71" s="234"/>
      <c r="U71" s="234"/>
      <c r="V71" s="234"/>
      <c r="W71" s="234"/>
      <c r="X71" s="234"/>
      <c r="Y71" s="234"/>
      <c r="Z71" s="234"/>
      <c r="AA71" s="120"/>
      <c r="AB71" s="110">
        <f t="shared" si="9"/>
        <v>1</v>
      </c>
      <c r="AC71" s="111" t="str">
        <f t="shared" si="10"/>
        <v>C</v>
      </c>
      <c r="AD71" s="270" t="s">
        <v>494</v>
      </c>
      <c r="AE71" s="267" t="s">
        <v>482</v>
      </c>
      <c r="AF71" s="270" t="s">
        <v>123</v>
      </c>
      <c r="AG71" s="293" t="s">
        <v>482</v>
      </c>
      <c r="AH71" s="270" t="s">
        <v>495</v>
      </c>
      <c r="AI71" s="293" t="s">
        <v>300</v>
      </c>
      <c r="AJ71" s="293"/>
      <c r="AK71" s="293"/>
      <c r="AL71" s="295" t="s">
        <v>496</v>
      </c>
      <c r="AM71" s="299" t="s">
        <v>958</v>
      </c>
      <c r="AN71" s="299" t="s">
        <v>959</v>
      </c>
      <c r="AO71" s="299" t="s">
        <v>960</v>
      </c>
      <c r="AP71" s="358"/>
    </row>
    <row r="72" spans="2:42" ht="25.5" x14ac:dyDescent="0.2">
      <c r="B72" s="109">
        <v>50</v>
      </c>
      <c r="C72" s="231" t="s">
        <v>194</v>
      </c>
      <c r="D72" s="232"/>
      <c r="E72" s="232" t="s">
        <v>272</v>
      </c>
      <c r="F72" s="232"/>
      <c r="G72" s="232" t="s">
        <v>104</v>
      </c>
      <c r="H72" s="232"/>
      <c r="I72" s="232"/>
      <c r="J72" s="232"/>
      <c r="K72" s="232"/>
      <c r="L72" s="232"/>
      <c r="M72" s="232"/>
      <c r="N72" s="232"/>
      <c r="O72" s="232"/>
      <c r="P72" s="232"/>
      <c r="Q72" s="232"/>
      <c r="R72" s="232"/>
      <c r="S72" s="232"/>
      <c r="T72" s="232"/>
      <c r="U72" s="232"/>
      <c r="V72" s="232"/>
      <c r="W72" s="232"/>
      <c r="X72" s="232"/>
      <c r="Y72" s="232"/>
      <c r="Z72" s="232"/>
      <c r="AA72" s="120"/>
      <c r="AB72" s="110">
        <f t="shared" si="9"/>
        <v>1</v>
      </c>
      <c r="AC72" s="111" t="str">
        <f t="shared" si="10"/>
        <v>C</v>
      </c>
      <c r="AD72" s="270" t="s">
        <v>497</v>
      </c>
      <c r="AE72" s="258" t="s">
        <v>498</v>
      </c>
      <c r="AF72" s="270" t="s">
        <v>499</v>
      </c>
      <c r="AG72" s="258" t="s">
        <v>482</v>
      </c>
      <c r="AH72" s="300"/>
      <c r="AI72" s="293"/>
      <c r="AJ72" s="293"/>
      <c r="AK72" s="293"/>
      <c r="AL72" s="296" t="s">
        <v>131</v>
      </c>
      <c r="AM72" s="297" t="s">
        <v>961</v>
      </c>
      <c r="AN72" s="297"/>
      <c r="AO72" s="297"/>
      <c r="AP72" s="359"/>
    </row>
    <row r="73" spans="2:42" ht="25.5" x14ac:dyDescent="0.2">
      <c r="B73" s="109">
        <v>51</v>
      </c>
      <c r="C73" s="231" t="s">
        <v>195</v>
      </c>
      <c r="D73" s="232"/>
      <c r="E73" s="232"/>
      <c r="F73" s="232"/>
      <c r="G73" s="232"/>
      <c r="H73" s="232"/>
      <c r="I73" s="232"/>
      <c r="J73" s="232"/>
      <c r="K73" s="232"/>
      <c r="L73" s="232"/>
      <c r="M73" s="232"/>
      <c r="N73" s="232"/>
      <c r="O73" s="232"/>
      <c r="P73" s="232"/>
      <c r="Q73" s="232"/>
      <c r="R73" s="232" t="s">
        <v>104</v>
      </c>
      <c r="S73" s="232"/>
      <c r="T73" s="232"/>
      <c r="U73" s="232"/>
      <c r="V73" s="232"/>
      <c r="W73" s="232"/>
      <c r="X73" s="232"/>
      <c r="Y73" s="232"/>
      <c r="Z73" s="232"/>
      <c r="AA73" s="120"/>
      <c r="AB73" s="110">
        <f t="shared" si="9"/>
        <v>1</v>
      </c>
      <c r="AC73" s="111" t="str">
        <f t="shared" si="10"/>
        <v>C</v>
      </c>
      <c r="AD73" s="270" t="s">
        <v>500</v>
      </c>
      <c r="AE73" s="258" t="s">
        <v>501</v>
      </c>
      <c r="AF73" s="292" t="s">
        <v>108</v>
      </c>
      <c r="AG73" s="293" t="s">
        <v>502</v>
      </c>
      <c r="AH73" s="297"/>
      <c r="AI73" s="297"/>
      <c r="AJ73" s="297"/>
      <c r="AK73" s="297"/>
      <c r="AL73" s="296" t="s">
        <v>456</v>
      </c>
      <c r="AM73" s="297" t="s">
        <v>962</v>
      </c>
      <c r="AN73" s="297"/>
      <c r="AO73" s="297"/>
      <c r="AP73" s="359"/>
    </row>
    <row r="74" spans="2:42" ht="127.5" x14ac:dyDescent="0.2">
      <c r="B74" s="109">
        <v>52</v>
      </c>
      <c r="C74" s="231" t="s">
        <v>196</v>
      </c>
      <c r="D74" s="232"/>
      <c r="E74" s="232"/>
      <c r="F74" s="232"/>
      <c r="G74" s="232" t="s">
        <v>104</v>
      </c>
      <c r="H74" s="232"/>
      <c r="I74" s="232"/>
      <c r="J74" s="232" t="s">
        <v>104</v>
      </c>
      <c r="K74" s="232"/>
      <c r="L74" s="232"/>
      <c r="M74" s="232"/>
      <c r="N74" s="232"/>
      <c r="O74" s="232"/>
      <c r="P74" s="232" t="s">
        <v>104</v>
      </c>
      <c r="Q74" s="232" t="s">
        <v>104</v>
      </c>
      <c r="R74" s="232" t="s">
        <v>104</v>
      </c>
      <c r="S74" s="232" t="s">
        <v>104</v>
      </c>
      <c r="T74" s="232"/>
      <c r="U74" s="232"/>
      <c r="V74" s="232" t="s">
        <v>104</v>
      </c>
      <c r="W74" s="232"/>
      <c r="X74" s="232"/>
      <c r="Y74" s="232"/>
      <c r="Z74" s="232"/>
      <c r="AA74" s="120"/>
      <c r="AB74" s="110">
        <f t="shared" si="9"/>
        <v>7</v>
      </c>
      <c r="AC74" s="111" t="str">
        <f t="shared" si="10"/>
        <v>NC</v>
      </c>
      <c r="AD74" s="301" t="s">
        <v>503</v>
      </c>
      <c r="AE74" s="297" t="s">
        <v>504</v>
      </c>
      <c r="AF74" s="257" t="s">
        <v>505</v>
      </c>
      <c r="AG74" s="258" t="s">
        <v>506</v>
      </c>
      <c r="AH74" s="264" t="s">
        <v>507</v>
      </c>
      <c r="AI74" s="258" t="s">
        <v>508</v>
      </c>
      <c r="AJ74" s="292" t="s">
        <v>108</v>
      </c>
      <c r="AK74" s="258" t="s">
        <v>302</v>
      </c>
      <c r="AL74" s="296" t="s">
        <v>304</v>
      </c>
      <c r="AM74" s="297" t="s">
        <v>963</v>
      </c>
      <c r="AN74" s="360" t="s">
        <v>964</v>
      </c>
      <c r="AO74" s="297" t="s">
        <v>965</v>
      </c>
      <c r="AP74" s="359" t="s">
        <v>966</v>
      </c>
    </row>
    <row r="75" spans="2:42" ht="89.25" x14ac:dyDescent="0.2">
      <c r="B75" s="109">
        <v>53</v>
      </c>
      <c r="C75" s="231" t="s">
        <v>197</v>
      </c>
      <c r="D75" s="232"/>
      <c r="E75" s="232"/>
      <c r="F75" s="232"/>
      <c r="G75" s="232" t="s">
        <v>104</v>
      </c>
      <c r="H75" s="232"/>
      <c r="I75" s="232" t="s">
        <v>104</v>
      </c>
      <c r="J75" s="232" t="s">
        <v>104</v>
      </c>
      <c r="K75" s="232"/>
      <c r="L75" s="232"/>
      <c r="M75" s="232"/>
      <c r="N75" s="232"/>
      <c r="O75" s="232"/>
      <c r="P75" s="232"/>
      <c r="Q75" s="232"/>
      <c r="R75" s="232"/>
      <c r="S75" s="232" t="s">
        <v>104</v>
      </c>
      <c r="T75" s="232"/>
      <c r="U75" s="232" t="s">
        <v>104</v>
      </c>
      <c r="V75" s="232" t="s">
        <v>104</v>
      </c>
      <c r="W75" s="232"/>
      <c r="X75" s="232"/>
      <c r="Y75" s="232"/>
      <c r="Z75" s="232"/>
      <c r="AA75" s="120"/>
      <c r="AB75" s="110">
        <f t="shared" si="9"/>
        <v>6</v>
      </c>
      <c r="AC75" s="111" t="str">
        <f t="shared" si="10"/>
        <v>NC</v>
      </c>
      <c r="AD75" s="270" t="s">
        <v>509</v>
      </c>
      <c r="AE75" s="258" t="s">
        <v>510</v>
      </c>
      <c r="AF75" s="270" t="s">
        <v>511</v>
      </c>
      <c r="AG75" s="258" t="s">
        <v>512</v>
      </c>
      <c r="AH75" s="292" t="s">
        <v>108</v>
      </c>
      <c r="AI75" s="258" t="s">
        <v>513</v>
      </c>
      <c r="AJ75" s="258"/>
      <c r="AK75" s="258"/>
      <c r="AL75" s="296" t="s">
        <v>514</v>
      </c>
      <c r="AM75" s="297" t="s">
        <v>967</v>
      </c>
      <c r="AN75" s="297" t="s">
        <v>968</v>
      </c>
      <c r="AO75" s="297" t="s">
        <v>968</v>
      </c>
      <c r="AP75" s="359"/>
    </row>
    <row r="76" spans="2:42" ht="63.75" x14ac:dyDescent="0.2">
      <c r="B76" s="109">
        <v>54</v>
      </c>
      <c r="C76" s="233" t="s">
        <v>198</v>
      </c>
      <c r="D76" s="234"/>
      <c r="E76" s="234"/>
      <c r="F76" s="234"/>
      <c r="G76" s="234" t="s">
        <v>104</v>
      </c>
      <c r="H76" s="234"/>
      <c r="I76" s="234"/>
      <c r="J76" s="234" t="s">
        <v>104</v>
      </c>
      <c r="K76" s="234"/>
      <c r="L76" s="234"/>
      <c r="M76" s="234"/>
      <c r="N76" s="234"/>
      <c r="O76" s="234"/>
      <c r="P76" s="234"/>
      <c r="Q76" s="234"/>
      <c r="R76" s="234"/>
      <c r="S76" s="234" t="s">
        <v>104</v>
      </c>
      <c r="T76" s="234"/>
      <c r="U76" s="234"/>
      <c r="V76" s="234" t="s">
        <v>104</v>
      </c>
      <c r="W76" s="234"/>
      <c r="X76" s="234"/>
      <c r="Y76" s="234"/>
      <c r="Z76" s="234"/>
      <c r="AA76" s="120"/>
      <c r="AB76" s="110">
        <f t="shared" si="9"/>
        <v>4</v>
      </c>
      <c r="AC76" s="111" t="str">
        <f t="shared" si="10"/>
        <v>NC</v>
      </c>
      <c r="AD76" s="270" t="s">
        <v>515</v>
      </c>
      <c r="AE76" s="267" t="s">
        <v>516</v>
      </c>
      <c r="AF76" s="270" t="s">
        <v>517</v>
      </c>
      <c r="AG76" s="267" t="s">
        <v>518</v>
      </c>
      <c r="AH76" s="270" t="s">
        <v>519</v>
      </c>
      <c r="AI76" s="267" t="s">
        <v>520</v>
      </c>
      <c r="AJ76" s="264" t="s">
        <v>108</v>
      </c>
      <c r="AK76" s="267" t="s">
        <v>521</v>
      </c>
      <c r="AL76" s="295" t="s">
        <v>522</v>
      </c>
      <c r="AM76" s="299" t="s">
        <v>969</v>
      </c>
      <c r="AN76" s="299" t="s">
        <v>970</v>
      </c>
      <c r="AO76" s="299" t="s">
        <v>971</v>
      </c>
      <c r="AP76" s="299" t="s">
        <v>972</v>
      </c>
    </row>
    <row r="77" spans="2:42" ht="15.75" x14ac:dyDescent="0.2">
      <c r="B77" s="109">
        <v>55</v>
      </c>
      <c r="C77" s="233" t="s">
        <v>199</v>
      </c>
      <c r="D77" s="234"/>
      <c r="E77" s="234"/>
      <c r="F77" s="234"/>
      <c r="G77" s="234" t="s">
        <v>104</v>
      </c>
      <c r="H77" s="234"/>
      <c r="I77" s="234"/>
      <c r="J77" s="234"/>
      <c r="K77" s="234"/>
      <c r="L77" s="234"/>
      <c r="M77" s="234"/>
      <c r="N77" s="234"/>
      <c r="O77" s="234"/>
      <c r="P77" s="234"/>
      <c r="Q77" s="234"/>
      <c r="R77" s="234" t="s">
        <v>104</v>
      </c>
      <c r="S77" s="234" t="s">
        <v>104</v>
      </c>
      <c r="T77" s="234"/>
      <c r="U77" s="234"/>
      <c r="V77" s="234"/>
      <c r="W77" s="234"/>
      <c r="X77" s="234"/>
      <c r="Y77" s="234"/>
      <c r="Z77" s="234"/>
      <c r="AA77" s="120"/>
      <c r="AB77" s="110">
        <f t="shared" si="9"/>
        <v>3</v>
      </c>
      <c r="AC77" s="111" t="str">
        <f t="shared" si="10"/>
        <v>NC</v>
      </c>
      <c r="AD77" s="292" t="s">
        <v>523</v>
      </c>
      <c r="AE77" s="302" t="s">
        <v>124</v>
      </c>
      <c r="AF77" s="294" t="s">
        <v>108</v>
      </c>
      <c r="AG77" s="267" t="s">
        <v>524</v>
      </c>
      <c r="AH77" s="299"/>
      <c r="AI77" s="299"/>
      <c r="AJ77" s="299"/>
      <c r="AK77" s="299"/>
      <c r="AL77" s="295" t="s">
        <v>525</v>
      </c>
      <c r="AM77" s="299" t="s">
        <v>973</v>
      </c>
      <c r="AN77" s="299" t="s">
        <v>974</v>
      </c>
      <c r="AO77" s="299"/>
      <c r="AP77" s="358"/>
    </row>
    <row r="78" spans="2:42" ht="15.75" x14ac:dyDescent="0.2">
      <c r="B78" s="109">
        <v>56</v>
      </c>
      <c r="C78" s="233" t="s">
        <v>200</v>
      </c>
      <c r="D78" s="232"/>
      <c r="E78" s="232"/>
      <c r="F78" s="232"/>
      <c r="G78" s="232"/>
      <c r="H78" s="232"/>
      <c r="I78" s="232"/>
      <c r="J78" s="232"/>
      <c r="K78" s="232"/>
      <c r="L78" s="232"/>
      <c r="M78" s="232"/>
      <c r="N78" s="232"/>
      <c r="O78" s="232"/>
      <c r="P78" s="232"/>
      <c r="Q78" s="232"/>
      <c r="R78" s="232"/>
      <c r="S78" s="232"/>
      <c r="T78" s="232"/>
      <c r="U78" s="232"/>
      <c r="V78" s="232"/>
      <c r="W78" s="232"/>
      <c r="X78" s="232"/>
      <c r="Y78" s="232"/>
      <c r="Z78" s="232"/>
      <c r="AA78" s="120"/>
      <c r="AB78" s="110">
        <f t="shared" si="9"/>
        <v>0</v>
      </c>
      <c r="AC78" s="111" t="str">
        <f t="shared" si="10"/>
        <v>C</v>
      </c>
      <c r="AD78" s="303" t="s">
        <v>108</v>
      </c>
      <c r="AE78" s="304" t="s">
        <v>124</v>
      </c>
      <c r="AF78" s="305"/>
      <c r="AG78" s="297"/>
      <c r="AH78" s="297"/>
      <c r="AI78" s="297"/>
      <c r="AJ78" s="297"/>
      <c r="AK78" s="297"/>
      <c r="AL78" s="296" t="s">
        <v>526</v>
      </c>
      <c r="AM78" s="297" t="s">
        <v>975</v>
      </c>
      <c r="AN78" s="297"/>
      <c r="AO78" s="297"/>
      <c r="AP78" s="359"/>
    </row>
    <row r="79" spans="2:42" ht="25.5" x14ac:dyDescent="0.2">
      <c r="B79" s="109">
        <v>57</v>
      </c>
      <c r="C79" s="233" t="s">
        <v>201</v>
      </c>
      <c r="D79" s="232"/>
      <c r="E79" s="232"/>
      <c r="F79" s="232"/>
      <c r="G79" s="232"/>
      <c r="H79" s="232"/>
      <c r="I79" s="232"/>
      <c r="J79" s="232"/>
      <c r="K79" s="232"/>
      <c r="L79" s="232"/>
      <c r="M79" s="232"/>
      <c r="N79" s="232"/>
      <c r="O79" s="232"/>
      <c r="P79" s="232"/>
      <c r="Q79" s="232"/>
      <c r="R79" s="232" t="s">
        <v>104</v>
      </c>
      <c r="S79" s="232"/>
      <c r="T79" s="232"/>
      <c r="U79" s="232"/>
      <c r="V79" s="232"/>
      <c r="W79" s="232"/>
      <c r="X79" s="232"/>
      <c r="Y79" s="232"/>
      <c r="Z79" s="232"/>
      <c r="AA79" s="120"/>
      <c r="AB79" s="110">
        <f t="shared" si="9"/>
        <v>1</v>
      </c>
      <c r="AC79" s="111" t="str">
        <f t="shared" si="10"/>
        <v>C</v>
      </c>
      <c r="AD79" s="306" t="s">
        <v>527</v>
      </c>
      <c r="AE79" s="304" t="s">
        <v>124</v>
      </c>
      <c r="AF79" s="307" t="s">
        <v>108</v>
      </c>
      <c r="AG79" s="297" t="s">
        <v>528</v>
      </c>
      <c r="AH79" s="297"/>
      <c r="AI79" s="297"/>
      <c r="AJ79" s="297"/>
      <c r="AK79" s="297"/>
      <c r="AL79" s="296" t="s">
        <v>529</v>
      </c>
      <c r="AM79" s="297" t="s">
        <v>976</v>
      </c>
      <c r="AN79" s="297" t="s">
        <v>976</v>
      </c>
      <c r="AO79" s="297"/>
      <c r="AP79" s="359"/>
    </row>
    <row r="80" spans="2:42" ht="25.5" x14ac:dyDescent="0.2">
      <c r="B80" s="109">
        <v>58</v>
      </c>
      <c r="C80" s="233" t="s">
        <v>202</v>
      </c>
      <c r="D80" s="234"/>
      <c r="E80" s="234"/>
      <c r="F80" s="234"/>
      <c r="G80" s="234"/>
      <c r="H80" s="234"/>
      <c r="I80" s="234"/>
      <c r="J80" s="234"/>
      <c r="K80" s="234"/>
      <c r="L80" s="234"/>
      <c r="M80" s="234"/>
      <c r="N80" s="234"/>
      <c r="O80" s="234"/>
      <c r="P80" s="234"/>
      <c r="Q80" s="234"/>
      <c r="R80" s="234" t="s">
        <v>104</v>
      </c>
      <c r="S80" s="234"/>
      <c r="T80" s="234"/>
      <c r="U80" s="234"/>
      <c r="V80" s="234"/>
      <c r="W80" s="234"/>
      <c r="X80" s="234"/>
      <c r="Y80" s="234"/>
      <c r="Z80" s="234"/>
      <c r="AA80" s="120"/>
      <c r="AB80" s="110">
        <f t="shared" si="9"/>
        <v>1</v>
      </c>
      <c r="AC80" s="111" t="str">
        <f t="shared" si="10"/>
        <v>C</v>
      </c>
      <c r="AD80" s="270" t="s">
        <v>530</v>
      </c>
      <c r="AE80" s="308" t="s">
        <v>124</v>
      </c>
      <c r="AF80" s="294" t="s">
        <v>108</v>
      </c>
      <c r="AG80" s="299" t="s">
        <v>528</v>
      </c>
      <c r="AH80" s="264" t="s">
        <v>531</v>
      </c>
      <c r="AI80" s="299" t="s">
        <v>532</v>
      </c>
      <c r="AJ80" s="299"/>
      <c r="AK80" s="299"/>
      <c r="AL80" s="295" t="s">
        <v>533</v>
      </c>
      <c r="AM80" s="299" t="s">
        <v>977</v>
      </c>
      <c r="AN80" s="299" t="s">
        <v>977</v>
      </c>
      <c r="AO80" s="299" t="s">
        <v>978</v>
      </c>
      <c r="AP80" s="358"/>
    </row>
    <row r="81" spans="2:42" ht="25.5" x14ac:dyDescent="0.2">
      <c r="B81" s="109">
        <v>59</v>
      </c>
      <c r="C81" s="233" t="s">
        <v>203</v>
      </c>
      <c r="D81" s="234"/>
      <c r="E81" s="234"/>
      <c r="F81" s="234"/>
      <c r="G81" s="234" t="s">
        <v>104</v>
      </c>
      <c r="H81" s="234"/>
      <c r="I81" s="234"/>
      <c r="J81" s="234" t="s">
        <v>104</v>
      </c>
      <c r="K81" s="234"/>
      <c r="L81" s="234"/>
      <c r="M81" s="234"/>
      <c r="N81" s="234"/>
      <c r="O81" s="234"/>
      <c r="P81" s="234"/>
      <c r="Q81" s="234"/>
      <c r="R81" s="234"/>
      <c r="S81" s="234" t="s">
        <v>104</v>
      </c>
      <c r="T81" s="234"/>
      <c r="U81" s="234"/>
      <c r="V81" s="234" t="s">
        <v>104</v>
      </c>
      <c r="W81" s="234"/>
      <c r="X81" s="234"/>
      <c r="Y81" s="234"/>
      <c r="Z81" s="234"/>
      <c r="AA81" s="120"/>
      <c r="AB81" s="110">
        <f t="shared" si="9"/>
        <v>4</v>
      </c>
      <c r="AC81" s="111" t="str">
        <f t="shared" si="10"/>
        <v>NC</v>
      </c>
      <c r="AD81" s="292" t="s">
        <v>534</v>
      </c>
      <c r="AE81" s="267" t="s">
        <v>535</v>
      </c>
      <c r="AF81" s="270" t="s">
        <v>536</v>
      </c>
      <c r="AG81" s="267" t="s">
        <v>537</v>
      </c>
      <c r="AH81" s="294" t="s">
        <v>108</v>
      </c>
      <c r="AI81" s="267" t="s">
        <v>538</v>
      </c>
      <c r="AJ81" s="267"/>
      <c r="AK81" s="267"/>
      <c r="AL81" s="295" t="s">
        <v>539</v>
      </c>
      <c r="AM81" s="299" t="s">
        <v>979</v>
      </c>
      <c r="AN81" s="299" t="s">
        <v>980</v>
      </c>
      <c r="AO81" s="299" t="s">
        <v>981</v>
      </c>
      <c r="AP81" s="358"/>
    </row>
    <row r="82" spans="2:42" ht="25.5" x14ac:dyDescent="0.2">
      <c r="B82" s="109">
        <v>60</v>
      </c>
      <c r="C82" s="250" t="s">
        <v>204</v>
      </c>
      <c r="D82" s="232"/>
      <c r="E82" s="232"/>
      <c r="F82" s="232"/>
      <c r="G82" s="232"/>
      <c r="H82" s="232"/>
      <c r="I82" s="232"/>
      <c r="J82" s="232"/>
      <c r="K82" s="232"/>
      <c r="L82" s="232"/>
      <c r="M82" s="232"/>
      <c r="N82" s="232" t="s">
        <v>104</v>
      </c>
      <c r="O82" s="232"/>
      <c r="P82" s="232"/>
      <c r="Q82" s="232"/>
      <c r="R82" s="232"/>
      <c r="S82" s="232"/>
      <c r="T82" s="232"/>
      <c r="U82" s="232"/>
      <c r="V82" s="232"/>
      <c r="W82" s="232"/>
      <c r="X82" s="232"/>
      <c r="Y82" s="232"/>
      <c r="Z82" s="232"/>
      <c r="AA82" s="120"/>
      <c r="AB82" s="110">
        <f t="shared" si="9"/>
        <v>1</v>
      </c>
      <c r="AC82" s="111" t="str">
        <f t="shared" si="10"/>
        <v>C</v>
      </c>
      <c r="AD82" s="292" t="s">
        <v>540</v>
      </c>
      <c r="AE82" s="309" t="s">
        <v>541</v>
      </c>
      <c r="AF82" s="292" t="s">
        <v>108</v>
      </c>
      <c r="AG82" s="310" t="s">
        <v>542</v>
      </c>
      <c r="AH82" s="309"/>
      <c r="AI82" s="309"/>
      <c r="AJ82" s="309"/>
      <c r="AK82" s="309"/>
      <c r="AL82" s="311" t="s">
        <v>543</v>
      </c>
      <c r="AM82" s="309" t="s">
        <v>982</v>
      </c>
      <c r="AN82" s="309" t="s">
        <v>983</v>
      </c>
      <c r="AO82" s="309"/>
      <c r="AP82" s="361"/>
    </row>
    <row r="83" spans="2:42" ht="191.25" x14ac:dyDescent="0.2">
      <c r="B83" s="109">
        <v>61</v>
      </c>
      <c r="C83" s="233" t="s">
        <v>205</v>
      </c>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120"/>
      <c r="AB83" s="110">
        <f t="shared" si="9"/>
        <v>0</v>
      </c>
      <c r="AC83" s="111" t="str">
        <f t="shared" si="10"/>
        <v>C</v>
      </c>
      <c r="AD83" s="312" t="s">
        <v>544</v>
      </c>
      <c r="AE83" s="299" t="s">
        <v>124</v>
      </c>
      <c r="AF83" s="270" t="s">
        <v>545</v>
      </c>
      <c r="AG83" s="299" t="s">
        <v>546</v>
      </c>
      <c r="AH83" s="299"/>
      <c r="AI83" s="299"/>
      <c r="AJ83" s="299"/>
      <c r="AK83" s="299"/>
      <c r="AL83" s="295" t="s">
        <v>547</v>
      </c>
      <c r="AM83" s="299" t="s">
        <v>984</v>
      </c>
      <c r="AN83" s="299" t="s">
        <v>985</v>
      </c>
      <c r="AO83" s="299"/>
      <c r="AP83" s="358"/>
    </row>
    <row r="84" spans="2:42" ht="63.75" x14ac:dyDescent="0.2">
      <c r="B84" s="109">
        <v>62</v>
      </c>
      <c r="C84" s="231" t="s">
        <v>206</v>
      </c>
      <c r="D84" s="232"/>
      <c r="E84" s="232"/>
      <c r="F84" s="232"/>
      <c r="G84" s="232" t="s">
        <v>104</v>
      </c>
      <c r="H84" s="232"/>
      <c r="I84" s="232"/>
      <c r="J84" s="232" t="s">
        <v>104</v>
      </c>
      <c r="K84" s="232"/>
      <c r="L84" s="232"/>
      <c r="M84" s="232"/>
      <c r="N84" s="232"/>
      <c r="O84" s="232"/>
      <c r="P84" s="232"/>
      <c r="Q84" s="232"/>
      <c r="R84" s="232"/>
      <c r="S84" s="232" t="s">
        <v>104</v>
      </c>
      <c r="T84" s="232"/>
      <c r="U84" s="232"/>
      <c r="V84" s="232" t="s">
        <v>104</v>
      </c>
      <c r="W84" s="232"/>
      <c r="X84" s="232"/>
      <c r="Y84" s="232"/>
      <c r="Z84" s="232"/>
      <c r="AA84" s="120"/>
      <c r="AB84" s="110">
        <f t="shared" si="9"/>
        <v>4</v>
      </c>
      <c r="AC84" s="111" t="str">
        <f t="shared" si="10"/>
        <v>NC</v>
      </c>
      <c r="AD84" s="270" t="s">
        <v>548</v>
      </c>
      <c r="AE84" s="258" t="s">
        <v>549</v>
      </c>
      <c r="AF84" s="270" t="s">
        <v>550</v>
      </c>
      <c r="AG84" s="258" t="s">
        <v>551</v>
      </c>
      <c r="AH84" s="292" t="s">
        <v>123</v>
      </c>
      <c r="AI84" s="258" t="s">
        <v>552</v>
      </c>
      <c r="AJ84" s="297"/>
      <c r="AK84" s="297"/>
      <c r="AL84" s="296" t="s">
        <v>553</v>
      </c>
      <c r="AM84" s="297" t="s">
        <v>986</v>
      </c>
      <c r="AN84" s="297" t="s">
        <v>987</v>
      </c>
      <c r="AO84" s="297" t="s">
        <v>987</v>
      </c>
      <c r="AP84" s="359"/>
    </row>
    <row r="85" spans="2:42" ht="25.5" x14ac:dyDescent="0.2">
      <c r="B85" s="109">
        <v>63</v>
      </c>
      <c r="C85" s="233" t="s">
        <v>207</v>
      </c>
      <c r="D85" s="234"/>
      <c r="E85" s="234"/>
      <c r="F85" s="234"/>
      <c r="G85" s="234"/>
      <c r="H85" s="234"/>
      <c r="I85" s="234"/>
      <c r="J85" s="234"/>
      <c r="K85" s="234"/>
      <c r="L85" s="234"/>
      <c r="M85" s="234"/>
      <c r="N85" s="234" t="s">
        <v>104</v>
      </c>
      <c r="O85" s="234"/>
      <c r="P85" s="234"/>
      <c r="Q85" s="234"/>
      <c r="R85" s="234"/>
      <c r="S85" s="234"/>
      <c r="T85" s="234"/>
      <c r="U85" s="234"/>
      <c r="V85" s="234"/>
      <c r="W85" s="234"/>
      <c r="X85" s="234"/>
      <c r="Y85" s="234"/>
      <c r="Z85" s="234"/>
      <c r="AA85" s="120"/>
      <c r="AB85" s="110">
        <f t="shared" si="9"/>
        <v>1</v>
      </c>
      <c r="AC85" s="111" t="str">
        <f t="shared" si="10"/>
        <v>C</v>
      </c>
      <c r="AD85" s="270" t="s">
        <v>554</v>
      </c>
      <c r="AE85" s="267" t="s">
        <v>555</v>
      </c>
      <c r="AF85" s="257" t="s">
        <v>556</v>
      </c>
      <c r="AG85" s="267" t="s">
        <v>557</v>
      </c>
      <c r="AH85" s="294" t="s">
        <v>108</v>
      </c>
      <c r="AI85" s="267" t="s">
        <v>558</v>
      </c>
      <c r="AJ85" s="267"/>
      <c r="AK85" s="267"/>
      <c r="AL85" s="295" t="s">
        <v>559</v>
      </c>
      <c r="AM85" s="299" t="s">
        <v>988</v>
      </c>
      <c r="AN85" s="299" t="s">
        <v>989</v>
      </c>
      <c r="AO85" s="299"/>
      <c r="AP85" s="299"/>
    </row>
    <row r="86" spans="2:42" ht="102" x14ac:dyDescent="0.2">
      <c r="B86" s="109">
        <v>64</v>
      </c>
      <c r="C86" s="233" t="s">
        <v>208</v>
      </c>
      <c r="D86" s="234"/>
      <c r="E86" s="234"/>
      <c r="F86" s="234"/>
      <c r="G86" s="234" t="s">
        <v>104</v>
      </c>
      <c r="H86" s="234"/>
      <c r="I86" s="234"/>
      <c r="J86" s="234" t="s">
        <v>104</v>
      </c>
      <c r="K86" s="234"/>
      <c r="L86" s="234"/>
      <c r="M86" s="234"/>
      <c r="N86" s="234" t="s">
        <v>104</v>
      </c>
      <c r="O86" s="234"/>
      <c r="P86" s="234"/>
      <c r="Q86" s="234"/>
      <c r="R86" s="234"/>
      <c r="S86" s="234" t="s">
        <v>104</v>
      </c>
      <c r="T86" s="234"/>
      <c r="U86" s="234"/>
      <c r="V86" s="234" t="s">
        <v>104</v>
      </c>
      <c r="W86" s="234"/>
      <c r="X86" s="234"/>
      <c r="Y86" s="234"/>
      <c r="Z86" s="234"/>
      <c r="AA86" s="120"/>
      <c r="AB86" s="110">
        <f t="shared" si="9"/>
        <v>5</v>
      </c>
      <c r="AC86" s="111" t="str">
        <f t="shared" si="10"/>
        <v>NC</v>
      </c>
      <c r="AD86" s="257" t="s">
        <v>560</v>
      </c>
      <c r="AE86" s="265" t="s">
        <v>561</v>
      </c>
      <c r="AF86" s="264" t="s">
        <v>562</v>
      </c>
      <c r="AG86" s="265" t="s">
        <v>563</v>
      </c>
      <c r="AH86" s="264" t="s">
        <v>564</v>
      </c>
      <c r="AI86" s="267" t="s">
        <v>565</v>
      </c>
      <c r="AJ86" s="264" t="s">
        <v>108</v>
      </c>
      <c r="AK86" s="267" t="s">
        <v>566</v>
      </c>
      <c r="AL86" s="295" t="s">
        <v>567</v>
      </c>
      <c r="AM86" s="299" t="s">
        <v>990</v>
      </c>
      <c r="AN86" s="304" t="s">
        <v>991</v>
      </c>
      <c r="AO86" s="299" t="s">
        <v>991</v>
      </c>
      <c r="AP86" s="362" t="s">
        <v>992</v>
      </c>
    </row>
    <row r="87" spans="2:42" ht="89.25" x14ac:dyDescent="0.2">
      <c r="B87" s="109">
        <v>65</v>
      </c>
      <c r="C87" s="233" t="s">
        <v>209</v>
      </c>
      <c r="D87" s="234"/>
      <c r="E87" s="234"/>
      <c r="F87" s="234"/>
      <c r="G87" s="234" t="s">
        <v>104</v>
      </c>
      <c r="H87" s="234"/>
      <c r="I87" s="234"/>
      <c r="J87" s="234"/>
      <c r="K87" s="234"/>
      <c r="L87" s="234"/>
      <c r="M87" s="234"/>
      <c r="N87" s="234" t="s">
        <v>104</v>
      </c>
      <c r="O87" s="234"/>
      <c r="P87" s="234"/>
      <c r="Q87" s="234"/>
      <c r="R87" s="234"/>
      <c r="S87" s="234"/>
      <c r="T87" s="234"/>
      <c r="U87" s="234"/>
      <c r="V87" s="234"/>
      <c r="W87" s="234"/>
      <c r="X87" s="234"/>
      <c r="Y87" s="234"/>
      <c r="Z87" s="234"/>
      <c r="AA87" s="120"/>
      <c r="AB87" s="110">
        <f t="shared" si="9"/>
        <v>2</v>
      </c>
      <c r="AC87" s="111" t="str">
        <f t="shared" si="10"/>
        <v>NC</v>
      </c>
      <c r="AD87" s="270" t="s">
        <v>568</v>
      </c>
      <c r="AE87" s="267" t="s">
        <v>569</v>
      </c>
      <c r="AF87" s="294" t="s">
        <v>108</v>
      </c>
      <c r="AG87" s="258" t="s">
        <v>570</v>
      </c>
      <c r="AH87" s="299"/>
      <c r="AI87" s="299"/>
      <c r="AJ87" s="299"/>
      <c r="AK87" s="299"/>
      <c r="AL87" s="295" t="s">
        <v>571</v>
      </c>
      <c r="AM87" s="299" t="s">
        <v>993</v>
      </c>
      <c r="AN87" s="299" t="s">
        <v>994</v>
      </c>
      <c r="AO87" s="299"/>
      <c r="AP87" s="358"/>
    </row>
    <row r="88" spans="2:42" ht="25.5" x14ac:dyDescent="0.2">
      <c r="B88" s="109">
        <v>66</v>
      </c>
      <c r="C88" s="233" t="s">
        <v>210</v>
      </c>
      <c r="D88" s="234"/>
      <c r="E88" s="234"/>
      <c r="F88" s="234"/>
      <c r="G88" s="234"/>
      <c r="H88" s="234"/>
      <c r="I88" s="234"/>
      <c r="J88" s="234"/>
      <c r="K88" s="234"/>
      <c r="L88" s="234"/>
      <c r="M88" s="234"/>
      <c r="N88" s="234"/>
      <c r="O88" s="234"/>
      <c r="P88" s="234"/>
      <c r="Q88" s="234"/>
      <c r="R88" s="234" t="s">
        <v>104</v>
      </c>
      <c r="S88" s="234"/>
      <c r="T88" s="234"/>
      <c r="U88" s="234"/>
      <c r="V88" s="234"/>
      <c r="W88" s="234"/>
      <c r="X88" s="234"/>
      <c r="Y88" s="234"/>
      <c r="Z88" s="234"/>
      <c r="AA88" s="120"/>
      <c r="AB88" s="110">
        <f t="shared" si="9"/>
        <v>1</v>
      </c>
      <c r="AC88" s="111" t="str">
        <f t="shared" si="10"/>
        <v>C</v>
      </c>
      <c r="AD88" s="270" t="s">
        <v>572</v>
      </c>
      <c r="AE88" s="267" t="s">
        <v>573</v>
      </c>
      <c r="AF88" s="294" t="s">
        <v>108</v>
      </c>
      <c r="AG88" s="267" t="s">
        <v>574</v>
      </c>
      <c r="AH88" s="299"/>
      <c r="AI88" s="299"/>
      <c r="AJ88" s="299"/>
      <c r="AK88" s="299"/>
      <c r="AL88" s="295" t="s">
        <v>575</v>
      </c>
      <c r="AM88" s="299" t="s">
        <v>995</v>
      </c>
      <c r="AN88" s="299"/>
      <c r="AO88" s="299"/>
      <c r="AP88" s="358"/>
    </row>
    <row r="89" spans="2:42" ht="25.5" x14ac:dyDescent="0.2">
      <c r="B89" s="109">
        <v>67</v>
      </c>
      <c r="C89" s="231" t="s">
        <v>211</v>
      </c>
      <c r="D89" s="232"/>
      <c r="E89" s="232"/>
      <c r="F89" s="232"/>
      <c r="G89" s="232"/>
      <c r="H89" s="232"/>
      <c r="I89" s="232"/>
      <c r="J89" s="232"/>
      <c r="K89" s="232"/>
      <c r="L89" s="232"/>
      <c r="M89" s="232"/>
      <c r="N89" s="232"/>
      <c r="O89" s="232"/>
      <c r="P89" s="232" t="s">
        <v>104</v>
      </c>
      <c r="Q89" s="232"/>
      <c r="R89" s="232"/>
      <c r="S89" s="232"/>
      <c r="T89" s="232"/>
      <c r="U89" s="232"/>
      <c r="V89" s="232"/>
      <c r="W89" s="232"/>
      <c r="X89" s="232"/>
      <c r="Y89" s="232"/>
      <c r="Z89" s="232"/>
      <c r="AA89" s="120"/>
      <c r="AB89" s="110">
        <f t="shared" si="9"/>
        <v>1</v>
      </c>
      <c r="AC89" s="111" t="str">
        <f t="shared" si="10"/>
        <v>C</v>
      </c>
      <c r="AD89" s="270" t="s">
        <v>576</v>
      </c>
      <c r="AE89" s="258" t="s">
        <v>577</v>
      </c>
      <c r="AF89" s="292" t="s">
        <v>108</v>
      </c>
      <c r="AG89" s="258" t="s">
        <v>578</v>
      </c>
      <c r="AH89" s="297"/>
      <c r="AI89" s="297"/>
      <c r="AJ89" s="297"/>
      <c r="AK89" s="297"/>
      <c r="AL89" s="296" t="s">
        <v>579</v>
      </c>
      <c r="AM89" s="297" t="s">
        <v>996</v>
      </c>
      <c r="AN89" s="309" t="s">
        <v>997</v>
      </c>
      <c r="AO89" s="297"/>
      <c r="AP89" s="359"/>
    </row>
    <row r="90" spans="2:42" ht="25.5" x14ac:dyDescent="0.2">
      <c r="B90" s="109">
        <v>68</v>
      </c>
      <c r="C90" s="231" t="s">
        <v>212</v>
      </c>
      <c r="D90" s="232"/>
      <c r="E90" s="232"/>
      <c r="F90" s="232"/>
      <c r="G90" s="232" t="s">
        <v>104</v>
      </c>
      <c r="H90" s="232"/>
      <c r="I90" s="232"/>
      <c r="J90" s="232" t="s">
        <v>104</v>
      </c>
      <c r="K90" s="232"/>
      <c r="L90" s="232"/>
      <c r="M90" s="232"/>
      <c r="N90" s="232"/>
      <c r="O90" s="232"/>
      <c r="P90" s="232"/>
      <c r="Q90" s="232"/>
      <c r="R90" s="232"/>
      <c r="S90" s="232"/>
      <c r="T90" s="232"/>
      <c r="U90" s="232"/>
      <c r="V90" s="232"/>
      <c r="W90" s="232"/>
      <c r="X90" s="232"/>
      <c r="Y90" s="232"/>
      <c r="Z90" s="232"/>
      <c r="AA90" s="120"/>
      <c r="AB90" s="110">
        <f t="shared" si="9"/>
        <v>2</v>
      </c>
      <c r="AC90" s="111" t="str">
        <f t="shared" si="10"/>
        <v>NC</v>
      </c>
      <c r="AD90" s="264" t="s">
        <v>580</v>
      </c>
      <c r="AE90" s="258" t="s">
        <v>581</v>
      </c>
      <c r="AF90" s="264" t="s">
        <v>582</v>
      </c>
      <c r="AG90" s="258" t="s">
        <v>583</v>
      </c>
      <c r="AH90" s="292" t="s">
        <v>108</v>
      </c>
      <c r="AI90" s="258" t="s">
        <v>584</v>
      </c>
      <c r="AJ90" s="258"/>
      <c r="AK90" s="258"/>
      <c r="AL90" s="296" t="s">
        <v>585</v>
      </c>
      <c r="AM90" s="297" t="s">
        <v>998</v>
      </c>
      <c r="AN90" s="297" t="s">
        <v>999</v>
      </c>
      <c r="AO90" s="297" t="s">
        <v>1000</v>
      </c>
      <c r="AP90" s="359"/>
    </row>
    <row r="91" spans="2:42" ht="38.25" x14ac:dyDescent="0.2">
      <c r="B91" s="109">
        <v>69</v>
      </c>
      <c r="C91" s="231" t="s">
        <v>213</v>
      </c>
      <c r="D91" s="232"/>
      <c r="E91" s="232" t="s">
        <v>104</v>
      </c>
      <c r="F91" s="232"/>
      <c r="G91" s="232"/>
      <c r="H91" s="232"/>
      <c r="I91" s="232"/>
      <c r="J91" s="232"/>
      <c r="K91" s="232"/>
      <c r="L91" s="232"/>
      <c r="M91" s="232"/>
      <c r="N91" s="232"/>
      <c r="O91" s="232"/>
      <c r="P91" s="232"/>
      <c r="Q91" s="232"/>
      <c r="R91" s="232"/>
      <c r="S91" s="232"/>
      <c r="T91" s="232"/>
      <c r="U91" s="232"/>
      <c r="V91" s="232"/>
      <c r="W91" s="232"/>
      <c r="X91" s="232"/>
      <c r="Y91" s="232"/>
      <c r="Z91" s="232"/>
      <c r="AA91" s="120"/>
      <c r="AB91" s="110">
        <f t="shared" ref="AB91:AB149" si="11">COUNTIF(C91:AA91,"X")</f>
        <v>1</v>
      </c>
      <c r="AC91" s="111" t="str">
        <f t="shared" ref="AC91:AC149" si="12">IF(AB91&lt;=1,"C","NC")</f>
        <v>C</v>
      </c>
      <c r="AD91" s="294" t="s">
        <v>586</v>
      </c>
      <c r="AE91" s="258" t="s">
        <v>587</v>
      </c>
      <c r="AF91" s="264" t="s">
        <v>588</v>
      </c>
      <c r="AG91" s="258" t="s">
        <v>589</v>
      </c>
      <c r="AH91" s="264" t="s">
        <v>590</v>
      </c>
      <c r="AI91" s="258" t="s">
        <v>591</v>
      </c>
      <c r="AJ91" s="258"/>
      <c r="AK91" s="258"/>
      <c r="AL91" s="296" t="s">
        <v>592</v>
      </c>
      <c r="AM91" s="297" t="s">
        <v>1001</v>
      </c>
      <c r="AN91" s="309" t="s">
        <v>1002</v>
      </c>
      <c r="AO91" s="258" t="s">
        <v>1003</v>
      </c>
      <c r="AP91" s="359"/>
    </row>
    <row r="92" spans="2:42" ht="51" x14ac:dyDescent="0.2">
      <c r="B92" s="109">
        <v>70</v>
      </c>
      <c r="C92" s="231" t="s">
        <v>214</v>
      </c>
      <c r="D92" s="232"/>
      <c r="E92" s="232" t="s">
        <v>104</v>
      </c>
      <c r="F92" s="232"/>
      <c r="G92" s="232" t="s">
        <v>104</v>
      </c>
      <c r="H92" s="232"/>
      <c r="I92" s="232"/>
      <c r="J92" s="232" t="s">
        <v>104</v>
      </c>
      <c r="K92" s="232"/>
      <c r="L92" s="232"/>
      <c r="M92" s="232"/>
      <c r="N92" s="232"/>
      <c r="O92" s="232"/>
      <c r="P92" s="232"/>
      <c r="Q92" s="232"/>
      <c r="R92" s="232"/>
      <c r="S92" s="232"/>
      <c r="T92" s="232"/>
      <c r="U92" s="232"/>
      <c r="V92" s="232"/>
      <c r="W92" s="232"/>
      <c r="X92" s="232"/>
      <c r="Y92" s="232"/>
      <c r="Z92" s="232"/>
      <c r="AA92" s="120"/>
      <c r="AB92" s="110">
        <f t="shared" si="11"/>
        <v>3</v>
      </c>
      <c r="AC92" s="111" t="str">
        <f t="shared" si="12"/>
        <v>NC</v>
      </c>
      <c r="AD92" s="264" t="s">
        <v>593</v>
      </c>
      <c r="AE92" s="258" t="s">
        <v>594</v>
      </c>
      <c r="AF92" s="264" t="s">
        <v>595</v>
      </c>
      <c r="AG92" s="258" t="s">
        <v>596</v>
      </c>
      <c r="AH92" s="292" t="s">
        <v>108</v>
      </c>
      <c r="AI92" s="258" t="s">
        <v>597</v>
      </c>
      <c r="AJ92" s="258"/>
      <c r="AK92" s="258"/>
      <c r="AL92" s="296" t="s">
        <v>598</v>
      </c>
      <c r="AM92" s="297" t="s">
        <v>1004</v>
      </c>
      <c r="AN92" s="309" t="s">
        <v>1005</v>
      </c>
      <c r="AO92" s="297" t="s">
        <v>1006</v>
      </c>
      <c r="AP92" s="359"/>
    </row>
    <row r="93" spans="2:42" ht="25.5" x14ac:dyDescent="0.2">
      <c r="B93" s="109">
        <v>71</v>
      </c>
      <c r="C93" s="233" t="s">
        <v>215</v>
      </c>
      <c r="D93" s="234"/>
      <c r="E93" s="234"/>
      <c r="F93" s="234"/>
      <c r="G93" s="234" t="s">
        <v>104</v>
      </c>
      <c r="H93" s="234"/>
      <c r="I93" s="234"/>
      <c r="J93" s="234"/>
      <c r="K93" s="234"/>
      <c r="L93" s="234"/>
      <c r="M93" s="234"/>
      <c r="N93" s="234" t="s">
        <v>104</v>
      </c>
      <c r="O93" s="234"/>
      <c r="P93" s="234"/>
      <c r="Q93" s="234"/>
      <c r="R93" s="234"/>
      <c r="S93" s="234"/>
      <c r="T93" s="234"/>
      <c r="U93" s="234"/>
      <c r="V93" s="234"/>
      <c r="W93" s="234"/>
      <c r="X93" s="234"/>
      <c r="Y93" s="234"/>
      <c r="Z93" s="234"/>
      <c r="AA93" s="120"/>
      <c r="AB93" s="110">
        <f t="shared" si="11"/>
        <v>2</v>
      </c>
      <c r="AC93" s="111" t="str">
        <f t="shared" si="12"/>
        <v>NC</v>
      </c>
      <c r="AD93" s="257" t="s">
        <v>599</v>
      </c>
      <c r="AE93" s="265" t="s">
        <v>600</v>
      </c>
      <c r="AF93" s="294" t="s">
        <v>108</v>
      </c>
      <c r="AG93" s="267" t="s">
        <v>601</v>
      </c>
      <c r="AH93" s="299"/>
      <c r="AI93" s="299"/>
      <c r="AJ93" s="299"/>
      <c r="AK93" s="299"/>
      <c r="AL93" s="295" t="s">
        <v>602</v>
      </c>
      <c r="AM93" s="299" t="s">
        <v>1007</v>
      </c>
      <c r="AN93" s="299"/>
      <c r="AO93" s="299"/>
      <c r="AP93" s="358"/>
    </row>
    <row r="94" spans="2:42" ht="25.5" x14ac:dyDescent="0.2">
      <c r="B94" s="109">
        <v>72</v>
      </c>
      <c r="C94" s="231" t="s">
        <v>216</v>
      </c>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120"/>
      <c r="AB94" s="110">
        <f t="shared" si="11"/>
        <v>0</v>
      </c>
      <c r="AC94" s="111" t="str">
        <f t="shared" si="12"/>
        <v>C</v>
      </c>
      <c r="AD94" s="257" t="s">
        <v>108</v>
      </c>
      <c r="AE94" s="293" t="s">
        <v>603</v>
      </c>
      <c r="AF94" s="292" t="s">
        <v>108</v>
      </c>
      <c r="AG94" s="258" t="s">
        <v>604</v>
      </c>
      <c r="AH94" s="297"/>
      <c r="AI94" s="297"/>
      <c r="AJ94" s="297"/>
      <c r="AK94" s="297"/>
      <c r="AL94" s="296" t="s">
        <v>605</v>
      </c>
      <c r="AM94" s="297" t="s">
        <v>1008</v>
      </c>
      <c r="AN94" s="297"/>
      <c r="AO94" s="297"/>
      <c r="AP94" s="359"/>
    </row>
    <row r="95" spans="2:42" ht="25.5" x14ac:dyDescent="0.2">
      <c r="B95" s="109">
        <v>73</v>
      </c>
      <c r="C95" s="231" t="s">
        <v>217</v>
      </c>
      <c r="D95" s="232"/>
      <c r="E95" s="232"/>
      <c r="F95" s="232"/>
      <c r="G95" s="232"/>
      <c r="H95" s="232"/>
      <c r="I95" s="232"/>
      <c r="J95" s="232" t="s">
        <v>104</v>
      </c>
      <c r="K95" s="232"/>
      <c r="L95" s="232"/>
      <c r="M95" s="232"/>
      <c r="N95" s="232"/>
      <c r="O95" s="232"/>
      <c r="P95" s="232"/>
      <c r="Q95" s="232"/>
      <c r="R95" s="232"/>
      <c r="S95" s="232"/>
      <c r="T95" s="232"/>
      <c r="U95" s="232"/>
      <c r="V95" s="232"/>
      <c r="W95" s="232"/>
      <c r="X95" s="232"/>
      <c r="Y95" s="232"/>
      <c r="Z95" s="232"/>
      <c r="AA95" s="120"/>
      <c r="AB95" s="110">
        <f t="shared" si="11"/>
        <v>1</v>
      </c>
      <c r="AC95" s="111" t="str">
        <f t="shared" si="12"/>
        <v>C</v>
      </c>
      <c r="AD95" s="257" t="s">
        <v>606</v>
      </c>
      <c r="AE95" s="293" t="s">
        <v>607</v>
      </c>
      <c r="AF95" s="257" t="s">
        <v>608</v>
      </c>
      <c r="AG95" s="293" t="s">
        <v>482</v>
      </c>
      <c r="AH95" s="292" t="s">
        <v>108</v>
      </c>
      <c r="AI95" s="293" t="s">
        <v>482</v>
      </c>
      <c r="AJ95" s="293"/>
      <c r="AK95" s="293"/>
      <c r="AL95" s="296" t="s">
        <v>609</v>
      </c>
      <c r="AM95" s="297" t="s">
        <v>1009</v>
      </c>
      <c r="AN95" s="297" t="s">
        <v>1010</v>
      </c>
      <c r="AO95" s="297"/>
      <c r="AP95" s="359"/>
    </row>
    <row r="96" spans="2:42" ht="38.25" x14ac:dyDescent="0.2">
      <c r="B96" s="109">
        <v>74</v>
      </c>
      <c r="C96" s="231" t="s">
        <v>218</v>
      </c>
      <c r="D96" s="232"/>
      <c r="E96" s="232"/>
      <c r="F96" s="232"/>
      <c r="G96" s="232" t="s">
        <v>104</v>
      </c>
      <c r="H96" s="232"/>
      <c r="I96" s="232"/>
      <c r="J96" s="232"/>
      <c r="K96" s="232"/>
      <c r="L96" s="232"/>
      <c r="M96" s="232"/>
      <c r="N96" s="232"/>
      <c r="O96" s="232"/>
      <c r="P96" s="232"/>
      <c r="Q96" s="232"/>
      <c r="R96" s="232"/>
      <c r="S96" s="232" t="s">
        <v>104</v>
      </c>
      <c r="T96" s="232"/>
      <c r="U96" s="232"/>
      <c r="V96" s="232"/>
      <c r="W96" s="232"/>
      <c r="X96" s="232"/>
      <c r="Y96" s="232"/>
      <c r="Z96" s="232"/>
      <c r="AA96" s="120"/>
      <c r="AB96" s="110">
        <f t="shared" si="11"/>
        <v>2</v>
      </c>
      <c r="AC96" s="111" t="str">
        <f t="shared" si="12"/>
        <v>NC</v>
      </c>
      <c r="AD96" s="313" t="s">
        <v>610</v>
      </c>
      <c r="AE96" s="258" t="s">
        <v>611</v>
      </c>
      <c r="AF96" s="292" t="s">
        <v>108</v>
      </c>
      <c r="AG96" s="293" t="s">
        <v>426</v>
      </c>
      <c r="AH96" s="297"/>
      <c r="AI96" s="297"/>
      <c r="AJ96" s="297"/>
      <c r="AK96" s="297"/>
      <c r="AL96" s="296" t="s">
        <v>612</v>
      </c>
      <c r="AM96" s="297" t="s">
        <v>1011</v>
      </c>
      <c r="AN96" s="297"/>
      <c r="AO96" s="297"/>
      <c r="AP96" s="359"/>
    </row>
    <row r="97" spans="2:42" ht="38.25" x14ac:dyDescent="0.2">
      <c r="B97" s="109">
        <v>75</v>
      </c>
      <c r="C97" s="231" t="s">
        <v>219</v>
      </c>
      <c r="D97" s="232"/>
      <c r="E97" s="232"/>
      <c r="F97" s="232"/>
      <c r="G97" s="232" t="s">
        <v>104</v>
      </c>
      <c r="H97" s="232"/>
      <c r="I97" s="232"/>
      <c r="J97" s="232"/>
      <c r="K97" s="232"/>
      <c r="L97" s="232"/>
      <c r="M97" s="232"/>
      <c r="N97" s="232"/>
      <c r="O97" s="232"/>
      <c r="P97" s="232"/>
      <c r="Q97" s="232"/>
      <c r="R97" s="232"/>
      <c r="S97" s="232" t="s">
        <v>104</v>
      </c>
      <c r="T97" s="232"/>
      <c r="U97" s="232"/>
      <c r="V97" s="232"/>
      <c r="W97" s="232"/>
      <c r="X97" s="232"/>
      <c r="Y97" s="232"/>
      <c r="Z97" s="232"/>
      <c r="AA97" s="120"/>
      <c r="AB97" s="110">
        <f t="shared" si="11"/>
        <v>2</v>
      </c>
      <c r="AC97" s="111" t="str">
        <f t="shared" si="12"/>
        <v>NC</v>
      </c>
      <c r="AD97" s="270" t="s">
        <v>613</v>
      </c>
      <c r="AE97" s="258" t="s">
        <v>614</v>
      </c>
      <c r="AF97" s="314" t="s">
        <v>108</v>
      </c>
      <c r="AG97" s="293" t="s">
        <v>426</v>
      </c>
      <c r="AH97" s="297"/>
      <c r="AI97" s="297"/>
      <c r="AJ97" s="297"/>
      <c r="AK97" s="297"/>
      <c r="AL97" s="296" t="s">
        <v>615</v>
      </c>
      <c r="AM97" s="297" t="s">
        <v>1012</v>
      </c>
      <c r="AN97" s="297"/>
      <c r="AO97" s="297"/>
      <c r="AP97" s="359"/>
    </row>
    <row r="98" spans="2:42" ht="76.5" x14ac:dyDescent="0.2">
      <c r="B98" s="109">
        <v>76</v>
      </c>
      <c r="C98" s="231" t="s">
        <v>220</v>
      </c>
      <c r="D98" s="232"/>
      <c r="E98" s="232"/>
      <c r="F98" s="232"/>
      <c r="G98" s="232" t="s">
        <v>104</v>
      </c>
      <c r="H98" s="232"/>
      <c r="I98" s="232"/>
      <c r="J98" s="232" t="s">
        <v>104</v>
      </c>
      <c r="K98" s="232"/>
      <c r="L98" s="232" t="s">
        <v>104</v>
      </c>
      <c r="M98" s="232"/>
      <c r="N98" s="232"/>
      <c r="O98" s="232"/>
      <c r="P98" s="232" t="s">
        <v>104</v>
      </c>
      <c r="Q98" s="232"/>
      <c r="R98" s="232"/>
      <c r="S98" s="232" t="s">
        <v>104</v>
      </c>
      <c r="T98" s="232"/>
      <c r="U98" s="232"/>
      <c r="V98" s="232" t="s">
        <v>104</v>
      </c>
      <c r="W98" s="232"/>
      <c r="X98" s="232" t="s">
        <v>104</v>
      </c>
      <c r="Y98" s="232"/>
      <c r="Z98" s="232"/>
      <c r="AA98" s="120"/>
      <c r="AB98" s="110">
        <f t="shared" si="11"/>
        <v>7</v>
      </c>
      <c r="AC98" s="111" t="str">
        <f t="shared" si="12"/>
        <v>NC</v>
      </c>
      <c r="AD98" s="264" t="s">
        <v>616</v>
      </c>
      <c r="AE98" s="297" t="s">
        <v>126</v>
      </c>
      <c r="AF98" s="266" t="s">
        <v>617</v>
      </c>
      <c r="AG98" s="293" t="s">
        <v>618</v>
      </c>
      <c r="AH98" s="294" t="s">
        <v>619</v>
      </c>
      <c r="AI98" s="258" t="s">
        <v>302</v>
      </c>
      <c r="AJ98" s="294" t="s">
        <v>108</v>
      </c>
      <c r="AK98" s="258" t="s">
        <v>302</v>
      </c>
      <c r="AL98" s="296" t="s">
        <v>476</v>
      </c>
      <c r="AM98" s="297" t="s">
        <v>1013</v>
      </c>
      <c r="AN98" s="297" t="s">
        <v>1014</v>
      </c>
      <c r="AO98" s="297" t="s">
        <v>1015</v>
      </c>
      <c r="AP98" s="359" t="s">
        <v>1016</v>
      </c>
    </row>
    <row r="99" spans="2:42" ht="63.75" x14ac:dyDescent="0.2">
      <c r="B99" s="109">
        <v>77</v>
      </c>
      <c r="C99" s="231" t="s">
        <v>221</v>
      </c>
      <c r="D99" s="232"/>
      <c r="E99" s="232"/>
      <c r="F99" s="232"/>
      <c r="G99" s="232"/>
      <c r="H99" s="232"/>
      <c r="I99" s="232"/>
      <c r="J99" s="232"/>
      <c r="K99" s="232"/>
      <c r="L99" s="232"/>
      <c r="M99" s="232"/>
      <c r="N99" s="232"/>
      <c r="O99" s="232"/>
      <c r="P99" s="232"/>
      <c r="Q99" s="232"/>
      <c r="R99" s="232"/>
      <c r="S99" s="232"/>
      <c r="T99" s="232"/>
      <c r="U99" s="232"/>
      <c r="V99" s="232"/>
      <c r="W99" s="232"/>
      <c r="X99" s="232"/>
      <c r="Y99" s="232"/>
      <c r="Z99" s="232"/>
      <c r="AA99" s="120"/>
      <c r="AB99" s="110">
        <f t="shared" si="11"/>
        <v>0</v>
      </c>
      <c r="AC99" s="111" t="str">
        <f t="shared" si="12"/>
        <v>C</v>
      </c>
      <c r="AD99" s="315" t="s">
        <v>620</v>
      </c>
      <c r="AE99" s="297" t="s">
        <v>126</v>
      </c>
      <c r="AF99" s="257" t="s">
        <v>621</v>
      </c>
      <c r="AG99" s="293" t="s">
        <v>426</v>
      </c>
      <c r="AH99" s="292" t="s">
        <v>108</v>
      </c>
      <c r="AI99" s="258" t="s">
        <v>622</v>
      </c>
      <c r="AJ99" s="258"/>
      <c r="AK99" s="258"/>
      <c r="AL99" s="296" t="s">
        <v>132</v>
      </c>
      <c r="AM99" s="297" t="s">
        <v>1017</v>
      </c>
      <c r="AN99" s="297" t="s">
        <v>1018</v>
      </c>
      <c r="AO99" s="297" t="s">
        <v>1019</v>
      </c>
      <c r="AP99" s="359"/>
    </row>
    <row r="100" spans="2:42" ht="114.75" x14ac:dyDescent="0.2">
      <c r="B100" s="109">
        <v>78</v>
      </c>
      <c r="C100" s="231" t="s">
        <v>222</v>
      </c>
      <c r="D100" s="232"/>
      <c r="E100" s="232"/>
      <c r="F100" s="232"/>
      <c r="G100" s="232" t="s">
        <v>104</v>
      </c>
      <c r="H100" s="232"/>
      <c r="I100" s="232"/>
      <c r="J100" s="232"/>
      <c r="K100" s="232"/>
      <c r="L100" s="232"/>
      <c r="M100" s="232"/>
      <c r="N100" s="232"/>
      <c r="O100" s="232"/>
      <c r="P100" s="232"/>
      <c r="Q100" s="232"/>
      <c r="R100" s="232" t="s">
        <v>104</v>
      </c>
      <c r="S100" s="232" t="s">
        <v>104</v>
      </c>
      <c r="T100" s="232"/>
      <c r="U100" s="232"/>
      <c r="V100" s="232"/>
      <c r="W100" s="232"/>
      <c r="X100" s="232"/>
      <c r="Y100" s="232"/>
      <c r="Z100" s="232"/>
      <c r="AA100" s="120"/>
      <c r="AB100" s="110">
        <f t="shared" si="11"/>
        <v>3</v>
      </c>
      <c r="AC100" s="111" t="str">
        <f t="shared" si="12"/>
        <v>NC</v>
      </c>
      <c r="AD100" s="264" t="s">
        <v>623</v>
      </c>
      <c r="AE100" s="297" t="s">
        <v>127</v>
      </c>
      <c r="AF100" s="316" t="s">
        <v>624</v>
      </c>
      <c r="AG100" s="317" t="s">
        <v>528</v>
      </c>
      <c r="AH100" s="264" t="s">
        <v>625</v>
      </c>
      <c r="AI100" s="258" t="s">
        <v>314</v>
      </c>
      <c r="AJ100" s="270" t="s">
        <v>108</v>
      </c>
      <c r="AK100" s="258" t="s">
        <v>330</v>
      </c>
      <c r="AL100" s="296" t="s">
        <v>626</v>
      </c>
      <c r="AM100" s="297" t="s">
        <v>1020</v>
      </c>
      <c r="AN100" s="297" t="s">
        <v>1021</v>
      </c>
      <c r="AO100" s="297"/>
      <c r="AP100" s="359"/>
    </row>
    <row r="101" spans="2:42" ht="102" x14ac:dyDescent="0.2">
      <c r="B101" s="109">
        <v>79</v>
      </c>
      <c r="C101" s="231" t="s">
        <v>223</v>
      </c>
      <c r="D101" s="232"/>
      <c r="E101" s="232"/>
      <c r="F101" s="232"/>
      <c r="G101" s="232"/>
      <c r="H101" s="232"/>
      <c r="I101" s="232"/>
      <c r="J101" s="232"/>
      <c r="K101" s="232"/>
      <c r="L101" s="232"/>
      <c r="M101" s="232"/>
      <c r="N101" s="232"/>
      <c r="O101" s="232"/>
      <c r="P101" s="232"/>
      <c r="Q101" s="232"/>
      <c r="R101" s="232" t="s">
        <v>104</v>
      </c>
      <c r="S101" s="232"/>
      <c r="T101" s="232"/>
      <c r="U101" s="232"/>
      <c r="V101" s="232"/>
      <c r="W101" s="232"/>
      <c r="X101" s="232"/>
      <c r="Y101" s="232"/>
      <c r="Z101" s="232"/>
      <c r="AA101" s="120"/>
      <c r="AB101" s="110">
        <f t="shared" si="11"/>
        <v>1</v>
      </c>
      <c r="AC101" s="111" t="str">
        <f t="shared" si="12"/>
        <v>C</v>
      </c>
      <c r="AD101" s="264" t="s">
        <v>627</v>
      </c>
      <c r="AE101" s="297" t="s">
        <v>127</v>
      </c>
      <c r="AF101" s="292" t="s">
        <v>108</v>
      </c>
      <c r="AG101" s="258" t="s">
        <v>628</v>
      </c>
      <c r="AH101" s="297"/>
      <c r="AI101" s="297"/>
      <c r="AJ101" s="297"/>
      <c r="AK101" s="297"/>
      <c r="AL101" s="296" t="s">
        <v>136</v>
      </c>
      <c r="AM101" s="297" t="s">
        <v>1022</v>
      </c>
      <c r="AN101" s="297" t="s">
        <v>1023</v>
      </c>
      <c r="AO101" s="297"/>
      <c r="AP101" s="359"/>
    </row>
    <row r="102" spans="2:42" ht="63.75" x14ac:dyDescent="0.2">
      <c r="B102" s="109">
        <v>80</v>
      </c>
      <c r="C102" s="231" t="s">
        <v>224</v>
      </c>
      <c r="D102" s="232"/>
      <c r="E102" s="232"/>
      <c r="F102" s="232"/>
      <c r="G102" s="232" t="s">
        <v>104</v>
      </c>
      <c r="H102" s="232"/>
      <c r="I102" s="232"/>
      <c r="J102" s="232"/>
      <c r="K102" s="232"/>
      <c r="L102" s="232"/>
      <c r="M102" s="232"/>
      <c r="N102" s="232"/>
      <c r="O102" s="232"/>
      <c r="P102" s="232"/>
      <c r="Q102" s="232"/>
      <c r="R102" s="232"/>
      <c r="S102" s="232"/>
      <c r="T102" s="232"/>
      <c r="U102" s="232"/>
      <c r="V102" s="232"/>
      <c r="W102" s="232"/>
      <c r="X102" s="232"/>
      <c r="Y102" s="232"/>
      <c r="Z102" s="232"/>
      <c r="AA102" s="120"/>
      <c r="AB102" s="110">
        <f t="shared" si="11"/>
        <v>1</v>
      </c>
      <c r="AC102" s="111" t="str">
        <f t="shared" si="12"/>
        <v>C</v>
      </c>
      <c r="AD102" s="257" t="s">
        <v>629</v>
      </c>
      <c r="AE102" s="258" t="s">
        <v>630</v>
      </c>
      <c r="AF102" s="318" t="s">
        <v>108</v>
      </c>
      <c r="AG102" s="258" t="s">
        <v>631</v>
      </c>
      <c r="AH102" s="297"/>
      <c r="AI102" s="297"/>
      <c r="AJ102" s="297"/>
      <c r="AK102" s="297"/>
      <c r="AL102" s="296" t="s">
        <v>632</v>
      </c>
      <c r="AM102" s="297" t="s">
        <v>1024</v>
      </c>
      <c r="AN102" s="297" t="s">
        <v>1025</v>
      </c>
      <c r="AO102" s="297"/>
      <c r="AP102" s="297"/>
    </row>
    <row r="103" spans="2:42" ht="63.75" x14ac:dyDescent="0.2">
      <c r="B103" s="109">
        <v>81</v>
      </c>
      <c r="C103" s="231" t="s">
        <v>225</v>
      </c>
      <c r="D103" s="232"/>
      <c r="E103" s="232"/>
      <c r="F103" s="232"/>
      <c r="G103" s="232" t="s">
        <v>104</v>
      </c>
      <c r="H103" s="232"/>
      <c r="I103" s="232"/>
      <c r="J103" s="232"/>
      <c r="K103" s="232"/>
      <c r="L103" s="232"/>
      <c r="M103" s="232"/>
      <c r="N103" s="232"/>
      <c r="O103" s="232"/>
      <c r="P103" s="232"/>
      <c r="Q103" s="232"/>
      <c r="R103" s="232"/>
      <c r="S103" s="232"/>
      <c r="T103" s="232"/>
      <c r="U103" s="232"/>
      <c r="V103" s="232"/>
      <c r="W103" s="232"/>
      <c r="X103" s="232"/>
      <c r="Y103" s="232"/>
      <c r="Z103" s="232"/>
      <c r="AA103" s="120"/>
      <c r="AB103" s="110">
        <f t="shared" si="11"/>
        <v>1</v>
      </c>
      <c r="AC103" s="111" t="str">
        <f t="shared" si="12"/>
        <v>C</v>
      </c>
      <c r="AD103" s="257" t="s">
        <v>633</v>
      </c>
      <c r="AE103" s="258" t="s">
        <v>634</v>
      </c>
      <c r="AF103" s="318" t="s">
        <v>108</v>
      </c>
      <c r="AG103" s="258" t="s">
        <v>635</v>
      </c>
      <c r="AH103" s="297"/>
      <c r="AI103" s="297"/>
      <c r="AJ103" s="297"/>
      <c r="AK103" s="297"/>
      <c r="AL103" s="296" t="s">
        <v>636</v>
      </c>
      <c r="AM103" s="297" t="s">
        <v>1026</v>
      </c>
      <c r="AN103" s="297" t="s">
        <v>1027</v>
      </c>
      <c r="AO103" s="297"/>
      <c r="AP103" s="297"/>
    </row>
    <row r="104" spans="2:42" ht="89.25" x14ac:dyDescent="0.2">
      <c r="B104" s="109">
        <v>82</v>
      </c>
      <c r="C104" s="231" t="s">
        <v>226</v>
      </c>
      <c r="D104" s="232"/>
      <c r="E104" s="232"/>
      <c r="F104" s="232"/>
      <c r="G104" s="232" t="s">
        <v>104</v>
      </c>
      <c r="H104" s="232"/>
      <c r="I104" s="232"/>
      <c r="J104" s="232" t="s">
        <v>104</v>
      </c>
      <c r="K104" s="232"/>
      <c r="L104" s="232"/>
      <c r="M104" s="232"/>
      <c r="N104" s="232"/>
      <c r="O104" s="232"/>
      <c r="P104" s="232"/>
      <c r="Q104" s="232" t="s">
        <v>104</v>
      </c>
      <c r="R104" s="232" t="s">
        <v>104</v>
      </c>
      <c r="S104" s="232"/>
      <c r="T104" s="232"/>
      <c r="U104" s="232"/>
      <c r="V104" s="232" t="s">
        <v>104</v>
      </c>
      <c r="W104" s="232"/>
      <c r="X104" s="232"/>
      <c r="Y104" s="232"/>
      <c r="Z104" s="232"/>
      <c r="AA104" s="120"/>
      <c r="AB104" s="110">
        <f t="shared" si="11"/>
        <v>5</v>
      </c>
      <c r="AC104" s="111" t="str">
        <f t="shared" si="12"/>
        <v>NC</v>
      </c>
      <c r="AD104" s="277" t="s">
        <v>637</v>
      </c>
      <c r="AE104" s="319" t="s">
        <v>638</v>
      </c>
      <c r="AF104" s="320" t="s">
        <v>639</v>
      </c>
      <c r="AG104" s="319" t="s">
        <v>640</v>
      </c>
      <c r="AH104" s="277" t="s">
        <v>641</v>
      </c>
      <c r="AI104" s="319" t="s">
        <v>642</v>
      </c>
      <c r="AJ104" s="321" t="s">
        <v>108</v>
      </c>
      <c r="AK104" s="319" t="s">
        <v>302</v>
      </c>
      <c r="AL104" s="322" t="s">
        <v>643</v>
      </c>
      <c r="AM104" s="343" t="s">
        <v>1028</v>
      </c>
      <c r="AN104" s="343" t="s">
        <v>1029</v>
      </c>
      <c r="AO104" s="343" t="s">
        <v>1030</v>
      </c>
      <c r="AP104" s="343" t="s">
        <v>1031</v>
      </c>
    </row>
    <row r="105" spans="2:42" ht="127.5" x14ac:dyDescent="0.2">
      <c r="B105" s="109">
        <v>83</v>
      </c>
      <c r="C105" s="231" t="s">
        <v>227</v>
      </c>
      <c r="D105" s="232"/>
      <c r="E105" s="232" t="s">
        <v>104</v>
      </c>
      <c r="F105" s="232"/>
      <c r="G105" s="232" t="s">
        <v>104</v>
      </c>
      <c r="H105" s="232"/>
      <c r="I105" s="232"/>
      <c r="J105" s="232"/>
      <c r="K105" s="232"/>
      <c r="L105" s="232"/>
      <c r="M105" s="232"/>
      <c r="N105" s="232"/>
      <c r="O105" s="232"/>
      <c r="P105" s="232"/>
      <c r="Q105" s="232"/>
      <c r="R105" s="232" t="s">
        <v>104</v>
      </c>
      <c r="S105" s="232"/>
      <c r="T105" s="232"/>
      <c r="U105" s="232"/>
      <c r="V105" s="232"/>
      <c r="W105" s="232"/>
      <c r="X105" s="232"/>
      <c r="Y105" s="232"/>
      <c r="Z105" s="232"/>
      <c r="AA105" s="120"/>
      <c r="AB105" s="110">
        <f t="shared" si="11"/>
        <v>3</v>
      </c>
      <c r="AC105" s="111" t="str">
        <f t="shared" si="12"/>
        <v>NC</v>
      </c>
      <c r="AD105" s="257" t="s">
        <v>644</v>
      </c>
      <c r="AE105" s="258" t="s">
        <v>645</v>
      </c>
      <c r="AF105" s="270" t="s">
        <v>646</v>
      </c>
      <c r="AG105" s="265" t="s">
        <v>647</v>
      </c>
      <c r="AH105" s="292" t="s">
        <v>108</v>
      </c>
      <c r="AI105" s="258" t="s">
        <v>648</v>
      </c>
      <c r="AJ105" s="297"/>
      <c r="AK105" s="297"/>
      <c r="AL105" s="296" t="s">
        <v>649</v>
      </c>
      <c r="AM105" s="297" t="s">
        <v>1032</v>
      </c>
      <c r="AN105" s="297" t="s">
        <v>1033</v>
      </c>
      <c r="AO105" s="297" t="s">
        <v>1034</v>
      </c>
      <c r="AP105" s="297"/>
    </row>
    <row r="106" spans="2:42" ht="25.5" x14ac:dyDescent="0.2">
      <c r="B106" s="109">
        <v>84</v>
      </c>
      <c r="C106" s="233" t="s">
        <v>228</v>
      </c>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120"/>
      <c r="AB106" s="110">
        <f t="shared" si="11"/>
        <v>0</v>
      </c>
      <c r="AC106" s="111" t="str">
        <f t="shared" si="12"/>
        <v>C</v>
      </c>
      <c r="AD106" s="323" t="s">
        <v>108</v>
      </c>
      <c r="AE106" s="324" t="s">
        <v>650</v>
      </c>
      <c r="AF106" s="325"/>
      <c r="AG106" s="326"/>
      <c r="AH106" s="326"/>
      <c r="AI106" s="326"/>
      <c r="AJ106" s="326"/>
      <c r="AK106" s="326"/>
      <c r="AL106" s="327" t="s">
        <v>651</v>
      </c>
      <c r="AM106" s="326" t="s">
        <v>1035</v>
      </c>
      <c r="AN106" s="326"/>
      <c r="AO106" s="326"/>
      <c r="AP106" s="326"/>
    </row>
    <row r="107" spans="2:42" ht="38.25" x14ac:dyDescent="0.2">
      <c r="B107" s="109">
        <v>85</v>
      </c>
      <c r="C107" s="231" t="s">
        <v>229</v>
      </c>
      <c r="D107" s="235"/>
      <c r="E107" s="235" t="s">
        <v>104</v>
      </c>
      <c r="F107" s="235"/>
      <c r="G107" s="235"/>
      <c r="H107" s="235"/>
      <c r="I107" s="235"/>
      <c r="J107" s="235"/>
      <c r="K107" s="235"/>
      <c r="L107" s="235"/>
      <c r="M107" s="235"/>
      <c r="N107" s="235"/>
      <c r="O107" s="235"/>
      <c r="P107" s="235"/>
      <c r="Q107" s="235"/>
      <c r="R107" s="235" t="s">
        <v>104</v>
      </c>
      <c r="S107" s="235"/>
      <c r="T107" s="235"/>
      <c r="U107" s="235"/>
      <c r="V107" s="235"/>
      <c r="W107" s="235"/>
      <c r="X107" s="235"/>
      <c r="Y107" s="235"/>
      <c r="Z107" s="235"/>
      <c r="AA107" s="120"/>
      <c r="AB107" s="110">
        <f t="shared" si="11"/>
        <v>2</v>
      </c>
      <c r="AC107" s="111" t="str">
        <f t="shared" si="12"/>
        <v>NC</v>
      </c>
      <c r="AD107" s="257" t="s">
        <v>652</v>
      </c>
      <c r="AE107" s="293" t="s">
        <v>653</v>
      </c>
      <c r="AF107" s="266" t="s">
        <v>654</v>
      </c>
      <c r="AG107" s="293" t="s">
        <v>655</v>
      </c>
      <c r="AH107" s="328" t="s">
        <v>108</v>
      </c>
      <c r="AI107" s="293" t="s">
        <v>459</v>
      </c>
      <c r="AJ107" s="293"/>
      <c r="AK107" s="293"/>
      <c r="AL107" s="329" t="s">
        <v>656</v>
      </c>
      <c r="AM107" s="317" t="s">
        <v>1036</v>
      </c>
      <c r="AN107" s="317" t="s">
        <v>1037</v>
      </c>
      <c r="AO107" s="317" t="s">
        <v>1038</v>
      </c>
      <c r="AP107" s="317"/>
    </row>
    <row r="108" spans="2:42" ht="63.75" x14ac:dyDescent="0.2">
      <c r="B108" s="109">
        <v>86</v>
      </c>
      <c r="C108" s="231" t="s">
        <v>230</v>
      </c>
      <c r="D108" s="232"/>
      <c r="E108" s="232"/>
      <c r="F108" s="232"/>
      <c r="G108" s="232"/>
      <c r="H108" s="232" t="s">
        <v>104</v>
      </c>
      <c r="I108" s="232" t="s">
        <v>104</v>
      </c>
      <c r="J108" s="232"/>
      <c r="K108" s="232"/>
      <c r="L108" s="232"/>
      <c r="M108" s="232"/>
      <c r="N108" s="232"/>
      <c r="O108" s="232"/>
      <c r="P108" s="232"/>
      <c r="Q108" s="232"/>
      <c r="R108" s="232"/>
      <c r="S108" s="232"/>
      <c r="T108" s="232"/>
      <c r="U108" s="232"/>
      <c r="V108" s="232"/>
      <c r="W108" s="232"/>
      <c r="X108" s="232"/>
      <c r="Y108" s="232"/>
      <c r="Z108" s="232"/>
      <c r="AA108" s="120"/>
      <c r="AB108" s="110">
        <f t="shared" si="11"/>
        <v>2</v>
      </c>
      <c r="AC108" s="111" t="str">
        <f t="shared" si="12"/>
        <v>NC</v>
      </c>
      <c r="AD108" s="330" t="s">
        <v>657</v>
      </c>
      <c r="AE108" s="324" t="s">
        <v>658</v>
      </c>
      <c r="AF108" s="331" t="s">
        <v>108</v>
      </c>
      <c r="AG108" s="324" t="s">
        <v>659</v>
      </c>
      <c r="AH108" s="332"/>
      <c r="AI108" s="332"/>
      <c r="AJ108" s="332"/>
      <c r="AK108" s="332"/>
      <c r="AL108" s="333" t="s">
        <v>660</v>
      </c>
      <c r="AM108" s="332" t="s">
        <v>1039</v>
      </c>
      <c r="AN108" s="332" t="s">
        <v>1040</v>
      </c>
      <c r="AO108" s="332"/>
      <c r="AP108" s="332"/>
    </row>
    <row r="109" spans="2:42" ht="102" x14ac:dyDescent="0.2">
      <c r="B109" s="109">
        <v>87</v>
      </c>
      <c r="C109" s="231" t="s">
        <v>231</v>
      </c>
      <c r="D109" s="232"/>
      <c r="E109" s="232" t="s">
        <v>104</v>
      </c>
      <c r="F109" s="232"/>
      <c r="G109" s="232" t="s">
        <v>104</v>
      </c>
      <c r="H109" s="232"/>
      <c r="I109" s="232"/>
      <c r="J109" s="232" t="s">
        <v>104</v>
      </c>
      <c r="K109" s="232"/>
      <c r="L109" s="232"/>
      <c r="M109" s="232"/>
      <c r="N109" s="232"/>
      <c r="O109" s="232"/>
      <c r="P109" s="232"/>
      <c r="Q109" s="232"/>
      <c r="R109" s="232" t="s">
        <v>104</v>
      </c>
      <c r="S109" s="232"/>
      <c r="T109" s="232"/>
      <c r="U109" s="232"/>
      <c r="V109" s="232"/>
      <c r="W109" s="232"/>
      <c r="X109" s="232"/>
      <c r="Y109" s="232"/>
      <c r="Z109" s="232"/>
      <c r="AA109" s="120"/>
      <c r="AB109" s="110">
        <f t="shared" si="11"/>
        <v>4</v>
      </c>
      <c r="AC109" s="111" t="str">
        <f t="shared" si="12"/>
        <v>NC</v>
      </c>
      <c r="AD109" s="266" t="s">
        <v>661</v>
      </c>
      <c r="AE109" s="258" t="s">
        <v>662</v>
      </c>
      <c r="AF109" s="264" t="s">
        <v>663</v>
      </c>
      <c r="AG109" s="265" t="s">
        <v>664</v>
      </c>
      <c r="AH109" s="294" t="s">
        <v>665</v>
      </c>
      <c r="AI109" s="258" t="s">
        <v>666</v>
      </c>
      <c r="AJ109" s="334" t="s">
        <v>108</v>
      </c>
      <c r="AK109" s="258" t="s">
        <v>667</v>
      </c>
      <c r="AL109" s="296" t="s">
        <v>135</v>
      </c>
      <c r="AM109" s="297" t="s">
        <v>1041</v>
      </c>
      <c r="AN109" s="297" t="s">
        <v>1042</v>
      </c>
      <c r="AO109" s="297" t="s">
        <v>1043</v>
      </c>
      <c r="AP109" s="297" t="s">
        <v>1044</v>
      </c>
    </row>
    <row r="110" spans="2:42" ht="229.5" x14ac:dyDescent="0.2">
      <c r="B110" s="109">
        <v>88</v>
      </c>
      <c r="C110" s="231" t="s">
        <v>232</v>
      </c>
      <c r="D110" s="232"/>
      <c r="E110" s="232"/>
      <c r="F110" s="232"/>
      <c r="G110" s="232" t="s">
        <v>104</v>
      </c>
      <c r="H110" s="232"/>
      <c r="I110" s="232"/>
      <c r="J110" s="232"/>
      <c r="K110" s="232"/>
      <c r="L110" s="232"/>
      <c r="M110" s="232"/>
      <c r="N110" s="232"/>
      <c r="O110" s="232"/>
      <c r="P110" s="232"/>
      <c r="Q110" s="232"/>
      <c r="R110" s="232" t="s">
        <v>104</v>
      </c>
      <c r="S110" s="232" t="s">
        <v>104</v>
      </c>
      <c r="T110" s="232"/>
      <c r="U110" s="232"/>
      <c r="V110" s="232"/>
      <c r="W110" s="232"/>
      <c r="X110" s="232"/>
      <c r="Y110" s="232"/>
      <c r="Z110" s="232"/>
      <c r="AA110" s="120"/>
      <c r="AB110" s="110">
        <f t="shared" si="11"/>
        <v>3</v>
      </c>
      <c r="AC110" s="111" t="str">
        <f t="shared" si="12"/>
        <v>NC</v>
      </c>
      <c r="AD110" s="335" t="s">
        <v>668</v>
      </c>
      <c r="AE110" s="290" t="s">
        <v>127</v>
      </c>
      <c r="AF110" s="287" t="s">
        <v>669</v>
      </c>
      <c r="AG110" s="288" t="s">
        <v>670</v>
      </c>
      <c r="AH110" s="287" t="s">
        <v>671</v>
      </c>
      <c r="AI110" s="288" t="s">
        <v>648</v>
      </c>
      <c r="AJ110" s="289" t="s">
        <v>108</v>
      </c>
      <c r="AK110" s="336" t="s">
        <v>648</v>
      </c>
      <c r="AL110" s="291" t="s">
        <v>672</v>
      </c>
      <c r="AM110" s="290" t="s">
        <v>1045</v>
      </c>
      <c r="AN110" s="288" t="s">
        <v>1046</v>
      </c>
      <c r="AO110" s="290"/>
      <c r="AP110" s="290"/>
    </row>
    <row r="111" spans="2:42" ht="89.25" x14ac:dyDescent="0.2">
      <c r="B111" s="109">
        <v>89</v>
      </c>
      <c r="C111" s="233" t="s">
        <v>233</v>
      </c>
      <c r="D111" s="232"/>
      <c r="E111" s="232"/>
      <c r="F111" s="232"/>
      <c r="G111" s="232" t="s">
        <v>104</v>
      </c>
      <c r="H111" s="232"/>
      <c r="I111" s="232"/>
      <c r="J111" s="232" t="s">
        <v>104</v>
      </c>
      <c r="K111" s="232"/>
      <c r="L111" s="232"/>
      <c r="M111" s="232"/>
      <c r="N111" s="232"/>
      <c r="O111" s="232"/>
      <c r="P111" s="232"/>
      <c r="Q111" s="232"/>
      <c r="R111" s="232"/>
      <c r="S111" s="232" t="s">
        <v>104</v>
      </c>
      <c r="T111" s="232"/>
      <c r="U111" s="232"/>
      <c r="V111" s="232" t="s">
        <v>104</v>
      </c>
      <c r="W111" s="232"/>
      <c r="X111" s="232"/>
      <c r="Y111" s="232"/>
      <c r="Z111" s="232"/>
      <c r="AA111" s="120"/>
      <c r="AB111" s="110">
        <f t="shared" si="11"/>
        <v>4</v>
      </c>
      <c r="AC111" s="111" t="str">
        <f t="shared" si="12"/>
        <v>NC</v>
      </c>
      <c r="AD111" s="264" t="s">
        <v>673</v>
      </c>
      <c r="AE111" s="297" t="s">
        <v>127</v>
      </c>
      <c r="AF111" s="298" t="s">
        <v>674</v>
      </c>
      <c r="AG111" s="258" t="s">
        <v>675</v>
      </c>
      <c r="AH111" s="292" t="s">
        <v>108</v>
      </c>
      <c r="AI111" s="258" t="s">
        <v>676</v>
      </c>
      <c r="AJ111" s="297"/>
      <c r="AK111" s="317"/>
      <c r="AL111" s="296" t="s">
        <v>677</v>
      </c>
      <c r="AM111" s="297" t="s">
        <v>1047</v>
      </c>
      <c r="AN111" s="297" t="s">
        <v>1048</v>
      </c>
      <c r="AO111" s="297"/>
      <c r="AP111" s="297"/>
    </row>
    <row r="112" spans="2:42" ht="38.25" x14ac:dyDescent="0.2">
      <c r="B112" s="109">
        <v>90</v>
      </c>
      <c r="C112" s="233" t="s">
        <v>234</v>
      </c>
      <c r="D112" s="234"/>
      <c r="E112" s="234"/>
      <c r="F112" s="234"/>
      <c r="G112" s="234"/>
      <c r="H112" s="234"/>
      <c r="I112" s="234"/>
      <c r="J112" s="234"/>
      <c r="K112" s="234"/>
      <c r="L112" s="234"/>
      <c r="M112" s="234"/>
      <c r="N112" s="234"/>
      <c r="O112" s="234"/>
      <c r="P112" s="234"/>
      <c r="Q112" s="234"/>
      <c r="R112" s="234"/>
      <c r="S112" s="234"/>
      <c r="T112" s="234"/>
      <c r="U112" s="234"/>
      <c r="V112" s="234"/>
      <c r="W112" s="234"/>
      <c r="X112" s="234"/>
      <c r="Y112" s="234"/>
      <c r="Z112" s="234"/>
      <c r="AA112" s="120"/>
      <c r="AB112" s="110">
        <f t="shared" si="11"/>
        <v>0</v>
      </c>
      <c r="AC112" s="111" t="str">
        <f t="shared" si="12"/>
        <v>C</v>
      </c>
      <c r="AD112" s="264" t="s">
        <v>678</v>
      </c>
      <c r="AE112" s="267" t="s">
        <v>679</v>
      </c>
      <c r="AF112" s="294" t="s">
        <v>108</v>
      </c>
      <c r="AG112" s="267" t="s">
        <v>680</v>
      </c>
      <c r="AH112" s="299"/>
      <c r="AI112" s="299"/>
      <c r="AJ112" s="299"/>
      <c r="AK112" s="299"/>
      <c r="AL112" s="295" t="s">
        <v>681</v>
      </c>
      <c r="AM112" s="299" t="s">
        <v>1049</v>
      </c>
      <c r="AN112" s="299" t="s">
        <v>1050</v>
      </c>
      <c r="AO112" s="299"/>
      <c r="AP112" s="299"/>
    </row>
    <row r="113" spans="2:42" ht="293.25" x14ac:dyDescent="0.2">
      <c r="B113" s="109">
        <v>91</v>
      </c>
      <c r="C113" s="231" t="s">
        <v>235</v>
      </c>
      <c r="D113" s="232"/>
      <c r="E113" s="232"/>
      <c r="F113" s="232"/>
      <c r="G113" s="232" t="s">
        <v>104</v>
      </c>
      <c r="H113" s="232"/>
      <c r="I113" s="232"/>
      <c r="J113" s="232" t="s">
        <v>104</v>
      </c>
      <c r="K113" s="232"/>
      <c r="L113" s="232"/>
      <c r="M113" s="232"/>
      <c r="N113" s="232"/>
      <c r="O113" s="232"/>
      <c r="P113" s="232"/>
      <c r="Q113" s="232" t="s">
        <v>104</v>
      </c>
      <c r="R113" s="232"/>
      <c r="S113" s="232" t="s">
        <v>104</v>
      </c>
      <c r="T113" s="232"/>
      <c r="U113" s="232"/>
      <c r="V113" s="232" t="s">
        <v>104</v>
      </c>
      <c r="W113" s="232"/>
      <c r="X113" s="232"/>
      <c r="Y113" s="232"/>
      <c r="Z113" s="232"/>
      <c r="AA113" s="120"/>
      <c r="AB113" s="110">
        <f t="shared" si="11"/>
        <v>5</v>
      </c>
      <c r="AC113" s="111" t="str">
        <f t="shared" si="12"/>
        <v>NC</v>
      </c>
      <c r="AD113" s="266" t="s">
        <v>682</v>
      </c>
      <c r="AE113" s="297" t="s">
        <v>127</v>
      </c>
      <c r="AF113" s="264" t="s">
        <v>683</v>
      </c>
      <c r="AG113" s="258" t="s">
        <v>684</v>
      </c>
      <c r="AH113" s="292" t="s">
        <v>108</v>
      </c>
      <c r="AI113" s="258" t="s">
        <v>302</v>
      </c>
      <c r="AJ113" s="297"/>
      <c r="AK113" s="297"/>
      <c r="AL113" s="296" t="s">
        <v>685</v>
      </c>
      <c r="AM113" s="297" t="s">
        <v>1051</v>
      </c>
      <c r="AN113" s="297" t="s">
        <v>1052</v>
      </c>
      <c r="AO113" s="297" t="s">
        <v>1053</v>
      </c>
      <c r="AP113" s="359"/>
    </row>
    <row r="114" spans="2:42" ht="38.25" x14ac:dyDescent="0.2">
      <c r="B114" s="109">
        <v>92</v>
      </c>
      <c r="C114" s="231" t="s">
        <v>236</v>
      </c>
      <c r="D114" s="232"/>
      <c r="E114" s="232"/>
      <c r="F114" s="232"/>
      <c r="G114" s="232" t="s">
        <v>104</v>
      </c>
      <c r="H114" s="232"/>
      <c r="I114" s="232"/>
      <c r="J114" s="232"/>
      <c r="K114" s="232"/>
      <c r="L114" s="232"/>
      <c r="M114" s="232"/>
      <c r="N114" s="232"/>
      <c r="O114" s="232"/>
      <c r="P114" s="232"/>
      <c r="Q114" s="232"/>
      <c r="R114" s="232"/>
      <c r="S114" s="232" t="s">
        <v>104</v>
      </c>
      <c r="T114" s="232"/>
      <c r="U114" s="232"/>
      <c r="V114" s="232"/>
      <c r="W114" s="232"/>
      <c r="X114" s="232"/>
      <c r="Y114" s="232"/>
      <c r="Z114" s="232"/>
      <c r="AA114" s="120"/>
      <c r="AB114" s="110">
        <f t="shared" si="11"/>
        <v>2</v>
      </c>
      <c r="AC114" s="111" t="str">
        <f t="shared" si="12"/>
        <v>NC</v>
      </c>
      <c r="AD114" s="270" t="s">
        <v>686</v>
      </c>
      <c r="AE114" s="258" t="s">
        <v>687</v>
      </c>
      <c r="AF114" s="257" t="s">
        <v>688</v>
      </c>
      <c r="AG114" s="258" t="s">
        <v>689</v>
      </c>
      <c r="AH114" s="292" t="s">
        <v>108</v>
      </c>
      <c r="AI114" s="258" t="s">
        <v>690</v>
      </c>
      <c r="AJ114" s="297"/>
      <c r="AK114" s="297"/>
      <c r="AL114" s="296" t="s">
        <v>691</v>
      </c>
      <c r="AM114" s="297" t="s">
        <v>1054</v>
      </c>
      <c r="AN114" s="297" t="s">
        <v>1055</v>
      </c>
      <c r="AO114" s="297" t="s">
        <v>1056</v>
      </c>
      <c r="AP114" s="359"/>
    </row>
    <row r="115" spans="2:42" ht="382.5" x14ac:dyDescent="0.2">
      <c r="B115" s="109">
        <v>93</v>
      </c>
      <c r="C115" s="231" t="s">
        <v>237</v>
      </c>
      <c r="D115" s="232"/>
      <c r="E115" s="232"/>
      <c r="F115" s="232"/>
      <c r="G115" s="232" t="s">
        <v>104</v>
      </c>
      <c r="H115" s="232"/>
      <c r="I115" s="232"/>
      <c r="J115" s="232" t="s">
        <v>104</v>
      </c>
      <c r="K115" s="232"/>
      <c r="L115" s="232"/>
      <c r="M115" s="232"/>
      <c r="N115" s="232"/>
      <c r="O115" s="232"/>
      <c r="P115" s="232"/>
      <c r="Q115" s="232"/>
      <c r="R115" s="232" t="s">
        <v>104</v>
      </c>
      <c r="S115" s="232" t="s">
        <v>104</v>
      </c>
      <c r="T115" s="232"/>
      <c r="U115" s="232"/>
      <c r="V115" s="232" t="s">
        <v>104</v>
      </c>
      <c r="W115" s="232"/>
      <c r="X115" s="232"/>
      <c r="Y115" s="232"/>
      <c r="Z115" s="232"/>
      <c r="AA115" s="120"/>
      <c r="AB115" s="110">
        <f t="shared" si="11"/>
        <v>5</v>
      </c>
      <c r="AC115" s="111" t="str">
        <f t="shared" si="12"/>
        <v>NC</v>
      </c>
      <c r="AD115" s="266" t="s">
        <v>692</v>
      </c>
      <c r="AE115" s="258" t="s">
        <v>693</v>
      </c>
      <c r="AF115" s="292" t="s">
        <v>108</v>
      </c>
      <c r="AG115" s="258" t="s">
        <v>694</v>
      </c>
      <c r="AH115" s="297"/>
      <c r="AI115" s="297"/>
      <c r="AJ115" s="297"/>
      <c r="AK115" s="297"/>
      <c r="AL115" s="296" t="s">
        <v>695</v>
      </c>
      <c r="AM115" s="297" t="s">
        <v>1057</v>
      </c>
      <c r="AN115" s="297" t="s">
        <v>1058</v>
      </c>
      <c r="AO115" s="297"/>
      <c r="AP115" s="359"/>
    </row>
    <row r="116" spans="2:42" ht="178.5" x14ac:dyDescent="0.2">
      <c r="B116" s="109">
        <v>94</v>
      </c>
      <c r="C116" s="233" t="s">
        <v>238</v>
      </c>
      <c r="D116" s="234"/>
      <c r="E116" s="234"/>
      <c r="F116" s="234"/>
      <c r="G116" s="234" t="s">
        <v>104</v>
      </c>
      <c r="H116" s="234"/>
      <c r="I116" s="234" t="s">
        <v>104</v>
      </c>
      <c r="J116" s="234" t="s">
        <v>104</v>
      </c>
      <c r="K116" s="234"/>
      <c r="L116" s="234" t="s">
        <v>104</v>
      </c>
      <c r="M116" s="234" t="s">
        <v>104</v>
      </c>
      <c r="N116" s="234"/>
      <c r="O116" s="234"/>
      <c r="P116" s="234"/>
      <c r="Q116" s="234"/>
      <c r="R116" s="234" t="s">
        <v>104</v>
      </c>
      <c r="S116" s="234" t="s">
        <v>104</v>
      </c>
      <c r="T116" s="234"/>
      <c r="U116" s="234" t="s">
        <v>104</v>
      </c>
      <c r="V116" s="234" t="s">
        <v>104</v>
      </c>
      <c r="W116" s="234"/>
      <c r="X116" s="234" t="s">
        <v>104</v>
      </c>
      <c r="Y116" s="234" t="s">
        <v>104</v>
      </c>
      <c r="Z116" s="234"/>
      <c r="AA116" s="120"/>
      <c r="AB116" s="110">
        <f t="shared" si="11"/>
        <v>11</v>
      </c>
      <c r="AC116" s="111" t="str">
        <f t="shared" si="12"/>
        <v>NC</v>
      </c>
      <c r="AD116" s="257" t="s">
        <v>696</v>
      </c>
      <c r="AE116" s="267" t="s">
        <v>697</v>
      </c>
      <c r="AF116" s="270" t="s">
        <v>698</v>
      </c>
      <c r="AG116" s="267" t="s">
        <v>699</v>
      </c>
      <c r="AH116" s="294" t="s">
        <v>108</v>
      </c>
      <c r="AI116" s="265" t="s">
        <v>699</v>
      </c>
      <c r="AJ116" s="265"/>
      <c r="AK116" s="265"/>
      <c r="AL116" s="295" t="s">
        <v>700</v>
      </c>
      <c r="AM116" s="299" t="s">
        <v>1059</v>
      </c>
      <c r="AN116" s="299" t="s">
        <v>1060</v>
      </c>
      <c r="AO116" s="299"/>
      <c r="AP116" s="358"/>
    </row>
    <row r="117" spans="2:42" ht="165.75" x14ac:dyDescent="0.2">
      <c r="B117" s="109">
        <v>95</v>
      </c>
      <c r="C117" s="233" t="s">
        <v>239</v>
      </c>
      <c r="D117" s="234"/>
      <c r="E117" s="234"/>
      <c r="F117" s="234"/>
      <c r="G117" s="234" t="s">
        <v>104</v>
      </c>
      <c r="H117" s="234"/>
      <c r="I117" s="234"/>
      <c r="J117" s="234" t="s">
        <v>104</v>
      </c>
      <c r="K117" s="234" t="s">
        <v>104</v>
      </c>
      <c r="L117" s="234" t="s">
        <v>104</v>
      </c>
      <c r="M117" s="234"/>
      <c r="N117" s="234"/>
      <c r="O117" s="234"/>
      <c r="P117" s="234"/>
      <c r="Q117" s="234"/>
      <c r="R117" s="234" t="s">
        <v>104</v>
      </c>
      <c r="S117" s="234" t="s">
        <v>104</v>
      </c>
      <c r="T117" s="234"/>
      <c r="U117" s="234"/>
      <c r="V117" s="234" t="s">
        <v>104</v>
      </c>
      <c r="W117" s="234" t="s">
        <v>104</v>
      </c>
      <c r="X117" s="234" t="s">
        <v>104</v>
      </c>
      <c r="Y117" s="234"/>
      <c r="Z117" s="234"/>
      <c r="AA117" s="120"/>
      <c r="AB117" s="110">
        <f t="shared" si="11"/>
        <v>9</v>
      </c>
      <c r="AC117" s="111" t="str">
        <f t="shared" si="12"/>
        <v>NC</v>
      </c>
      <c r="AD117" s="257" t="s">
        <v>701</v>
      </c>
      <c r="AE117" s="267" t="s">
        <v>702</v>
      </c>
      <c r="AF117" s="294" t="s">
        <v>108</v>
      </c>
      <c r="AG117" s="265" t="s">
        <v>699</v>
      </c>
      <c r="AH117" s="299"/>
      <c r="AI117" s="299"/>
      <c r="AJ117" s="299"/>
      <c r="AK117" s="299"/>
      <c r="AL117" s="295" t="s">
        <v>672</v>
      </c>
      <c r="AM117" s="363">
        <v>45958.876388888886</v>
      </c>
      <c r="AN117" s="299"/>
      <c r="AO117" s="299"/>
      <c r="AP117" s="358"/>
    </row>
    <row r="118" spans="2:42" ht="25.5" x14ac:dyDescent="0.2">
      <c r="B118" s="109">
        <v>96</v>
      </c>
      <c r="C118" s="233" t="s">
        <v>240</v>
      </c>
      <c r="D118" s="234"/>
      <c r="E118" s="234"/>
      <c r="F118" s="234"/>
      <c r="G118" s="234"/>
      <c r="H118" s="234"/>
      <c r="I118" s="234"/>
      <c r="J118" s="234"/>
      <c r="K118" s="234"/>
      <c r="L118" s="234"/>
      <c r="M118" s="234"/>
      <c r="N118" s="234"/>
      <c r="O118" s="234"/>
      <c r="P118" s="234"/>
      <c r="Q118" s="234"/>
      <c r="R118" s="234"/>
      <c r="S118" s="234"/>
      <c r="T118" s="234"/>
      <c r="U118" s="234"/>
      <c r="V118" s="234"/>
      <c r="W118" s="234"/>
      <c r="X118" s="234"/>
      <c r="Y118" s="234"/>
      <c r="Z118" s="234"/>
      <c r="AA118" s="120"/>
      <c r="AB118" s="110">
        <f t="shared" si="11"/>
        <v>0</v>
      </c>
      <c r="AC118" s="111" t="str">
        <f t="shared" si="12"/>
        <v>C</v>
      </c>
      <c r="AD118" s="314" t="s">
        <v>703</v>
      </c>
      <c r="AE118" s="299" t="s">
        <v>704</v>
      </c>
      <c r="AF118" s="294" t="s">
        <v>108</v>
      </c>
      <c r="AG118" s="265" t="s">
        <v>699</v>
      </c>
      <c r="AH118" s="299"/>
      <c r="AI118" s="299"/>
      <c r="AJ118" s="299"/>
      <c r="AK118" s="299"/>
      <c r="AL118" s="295" t="s">
        <v>705</v>
      </c>
      <c r="AM118" s="299" t="s">
        <v>1061</v>
      </c>
      <c r="AN118" s="299"/>
      <c r="AO118" s="299"/>
      <c r="AP118" s="358"/>
    </row>
    <row r="119" spans="2:42" ht="25.5" x14ac:dyDescent="0.2">
      <c r="B119" s="109">
        <v>97</v>
      </c>
      <c r="C119" s="233" t="s">
        <v>241</v>
      </c>
      <c r="D119" s="234"/>
      <c r="E119" s="234"/>
      <c r="F119" s="234"/>
      <c r="G119" s="234"/>
      <c r="H119" s="234"/>
      <c r="I119" s="234"/>
      <c r="J119" s="234"/>
      <c r="K119" s="234"/>
      <c r="L119" s="234"/>
      <c r="M119" s="234"/>
      <c r="N119" s="234"/>
      <c r="O119" s="234"/>
      <c r="P119" s="234"/>
      <c r="Q119" s="234"/>
      <c r="R119" s="234" t="s">
        <v>104</v>
      </c>
      <c r="S119" s="234"/>
      <c r="T119" s="234"/>
      <c r="U119" s="234"/>
      <c r="V119" s="234"/>
      <c r="W119" s="234"/>
      <c r="X119" s="234"/>
      <c r="Y119" s="234"/>
      <c r="Z119" s="234"/>
      <c r="AA119" s="120"/>
      <c r="AB119" s="110">
        <f t="shared" si="11"/>
        <v>1</v>
      </c>
      <c r="AC119" s="111" t="str">
        <f t="shared" si="12"/>
        <v>C</v>
      </c>
      <c r="AD119" s="266" t="s">
        <v>706</v>
      </c>
      <c r="AE119" s="267" t="s">
        <v>707</v>
      </c>
      <c r="AF119" s="294" t="s">
        <v>108</v>
      </c>
      <c r="AG119" s="267" t="s">
        <v>708</v>
      </c>
      <c r="AH119" s="299"/>
      <c r="AI119" s="299"/>
      <c r="AJ119" s="299"/>
      <c r="AK119" s="299"/>
      <c r="AL119" s="295" t="s">
        <v>709</v>
      </c>
      <c r="AM119" s="299" t="s">
        <v>1062</v>
      </c>
      <c r="AN119" s="299"/>
      <c r="AO119" s="299"/>
      <c r="AP119" s="358"/>
    </row>
    <row r="120" spans="2:42" ht="140.25" x14ac:dyDescent="0.2">
      <c r="B120" s="109">
        <v>98</v>
      </c>
      <c r="C120" s="233" t="s">
        <v>242</v>
      </c>
      <c r="D120" s="234"/>
      <c r="E120" s="234"/>
      <c r="F120" s="234"/>
      <c r="G120" s="234"/>
      <c r="H120" s="234"/>
      <c r="I120" s="234"/>
      <c r="J120" s="234" t="s">
        <v>104</v>
      </c>
      <c r="K120" s="234"/>
      <c r="L120" s="234"/>
      <c r="M120" s="234"/>
      <c r="N120" s="234"/>
      <c r="O120" s="234"/>
      <c r="P120" s="234"/>
      <c r="Q120" s="234"/>
      <c r="R120" s="234" t="s">
        <v>104</v>
      </c>
      <c r="S120" s="234"/>
      <c r="T120" s="234"/>
      <c r="U120" s="234"/>
      <c r="V120" s="234" t="s">
        <v>104</v>
      </c>
      <c r="W120" s="234"/>
      <c r="X120" s="234"/>
      <c r="Y120" s="234"/>
      <c r="Z120" s="234"/>
      <c r="AA120" s="120"/>
      <c r="AB120" s="110">
        <f t="shared" si="11"/>
        <v>3</v>
      </c>
      <c r="AC120" s="111" t="str">
        <f t="shared" si="12"/>
        <v>NC</v>
      </c>
      <c r="AD120" s="337" t="s">
        <v>710</v>
      </c>
      <c r="AE120" s="267" t="s">
        <v>711</v>
      </c>
      <c r="AF120" s="294" t="s">
        <v>108</v>
      </c>
      <c r="AG120" s="267" t="s">
        <v>712</v>
      </c>
      <c r="AH120" s="299"/>
      <c r="AI120" s="299"/>
      <c r="AJ120" s="299"/>
      <c r="AK120" s="299"/>
      <c r="AL120" s="295" t="s">
        <v>713</v>
      </c>
      <c r="AM120" s="299" t="s">
        <v>1063</v>
      </c>
      <c r="AN120" s="299" t="s">
        <v>1064</v>
      </c>
      <c r="AO120" s="299"/>
      <c r="AP120" s="358"/>
    </row>
    <row r="121" spans="2:42" ht="178.5" x14ac:dyDescent="0.2">
      <c r="B121" s="109">
        <v>99</v>
      </c>
      <c r="C121" s="233" t="s">
        <v>243</v>
      </c>
      <c r="D121" s="234"/>
      <c r="E121" s="234"/>
      <c r="F121" s="234"/>
      <c r="G121" s="234" t="s">
        <v>104</v>
      </c>
      <c r="H121" s="234"/>
      <c r="I121" s="234"/>
      <c r="J121" s="234" t="s">
        <v>104</v>
      </c>
      <c r="K121" s="234"/>
      <c r="L121" s="234"/>
      <c r="M121" s="234"/>
      <c r="N121" s="234" t="s">
        <v>104</v>
      </c>
      <c r="O121" s="234"/>
      <c r="P121" s="234"/>
      <c r="Q121" s="234" t="s">
        <v>104</v>
      </c>
      <c r="R121" s="234" t="s">
        <v>104</v>
      </c>
      <c r="S121" s="234" t="s">
        <v>104</v>
      </c>
      <c r="T121" s="234"/>
      <c r="U121" s="234"/>
      <c r="V121" s="234"/>
      <c r="W121" s="234"/>
      <c r="X121" s="234"/>
      <c r="Y121" s="234"/>
      <c r="Z121" s="234"/>
      <c r="AA121" s="120"/>
      <c r="AB121" s="110">
        <f t="shared" si="11"/>
        <v>6</v>
      </c>
      <c r="AC121" s="111" t="str">
        <f t="shared" si="12"/>
        <v>NC</v>
      </c>
      <c r="AD121" s="266" t="s">
        <v>714</v>
      </c>
      <c r="AE121" s="265" t="s">
        <v>715</v>
      </c>
      <c r="AF121" s="294" t="s">
        <v>299</v>
      </c>
      <c r="AG121" s="267" t="s">
        <v>716</v>
      </c>
      <c r="AH121" s="264" t="s">
        <v>717</v>
      </c>
      <c r="AI121" s="267" t="s">
        <v>302</v>
      </c>
      <c r="AJ121" s="266" t="s">
        <v>718</v>
      </c>
      <c r="AK121" s="267" t="s">
        <v>719</v>
      </c>
      <c r="AL121" s="295" t="s">
        <v>720</v>
      </c>
      <c r="AM121" s="299" t="s">
        <v>1065</v>
      </c>
      <c r="AN121" s="299" t="s">
        <v>1066</v>
      </c>
      <c r="AO121" s="299" t="s">
        <v>1067</v>
      </c>
      <c r="AP121" s="364" t="s">
        <v>1068</v>
      </c>
    </row>
    <row r="122" spans="2:42" ht="25.5" x14ac:dyDescent="0.25">
      <c r="B122" s="109">
        <v>100</v>
      </c>
      <c r="C122" s="233" t="s">
        <v>244</v>
      </c>
      <c r="D122" s="234"/>
      <c r="E122" s="234"/>
      <c r="F122" s="234"/>
      <c r="G122" s="234"/>
      <c r="H122" s="234"/>
      <c r="I122" s="234"/>
      <c r="J122" s="234"/>
      <c r="K122" s="234"/>
      <c r="L122" s="234"/>
      <c r="M122" s="234"/>
      <c r="N122" s="234"/>
      <c r="O122" s="234"/>
      <c r="P122" s="234"/>
      <c r="Q122" s="234"/>
      <c r="R122" s="234"/>
      <c r="S122" s="234"/>
      <c r="T122" s="234"/>
      <c r="U122" s="234"/>
      <c r="V122" s="234"/>
      <c r="W122" s="234"/>
      <c r="X122" s="234"/>
      <c r="Y122" s="234"/>
      <c r="Z122" s="234"/>
      <c r="AA122" s="120"/>
      <c r="AB122" s="110">
        <f t="shared" si="11"/>
        <v>0</v>
      </c>
      <c r="AC122" s="111" t="str">
        <f t="shared" si="12"/>
        <v>C</v>
      </c>
      <c r="AD122" s="316" t="s">
        <v>721</v>
      </c>
      <c r="AE122" s="299" t="s">
        <v>704</v>
      </c>
      <c r="AF122" s="294" t="s">
        <v>722</v>
      </c>
      <c r="AG122" s="267" t="s">
        <v>723</v>
      </c>
      <c r="AH122" s="338" t="s">
        <v>724</v>
      </c>
      <c r="AI122" s="267" t="s">
        <v>725</v>
      </c>
      <c r="AJ122" s="299"/>
      <c r="AK122" s="299"/>
      <c r="AL122" s="295" t="s">
        <v>726</v>
      </c>
      <c r="AM122" s="299"/>
      <c r="AN122" s="299" t="s">
        <v>1069</v>
      </c>
      <c r="AO122" s="299"/>
      <c r="AP122" s="358"/>
    </row>
    <row r="123" spans="2:42" ht="127.5" x14ac:dyDescent="0.25">
      <c r="B123" s="109">
        <v>101</v>
      </c>
      <c r="C123" s="233" t="s">
        <v>245</v>
      </c>
      <c r="D123" s="234"/>
      <c r="E123" s="234"/>
      <c r="F123" s="234"/>
      <c r="G123" s="234" t="s">
        <v>104</v>
      </c>
      <c r="H123" s="234"/>
      <c r="I123" s="234"/>
      <c r="J123" s="234" t="s">
        <v>104</v>
      </c>
      <c r="K123" s="234"/>
      <c r="L123" s="234"/>
      <c r="M123" s="234"/>
      <c r="N123" s="234" t="s">
        <v>104</v>
      </c>
      <c r="O123" s="234"/>
      <c r="P123" s="234"/>
      <c r="Q123" s="234"/>
      <c r="R123" s="234"/>
      <c r="S123" s="234" t="s">
        <v>104</v>
      </c>
      <c r="T123" s="234"/>
      <c r="U123" s="234"/>
      <c r="V123" s="234" t="s">
        <v>104</v>
      </c>
      <c r="W123" s="234"/>
      <c r="X123" s="234"/>
      <c r="Y123" s="234"/>
      <c r="Z123" s="234"/>
      <c r="AA123" s="120"/>
      <c r="AB123" s="110">
        <f t="shared" si="11"/>
        <v>5</v>
      </c>
      <c r="AC123" s="111" t="str">
        <f t="shared" si="12"/>
        <v>NC</v>
      </c>
      <c r="AD123" s="275" t="s">
        <v>727</v>
      </c>
      <c r="AE123" s="267" t="s">
        <v>728</v>
      </c>
      <c r="AF123" s="266" t="s">
        <v>729</v>
      </c>
      <c r="AG123" s="267" t="s">
        <v>730</v>
      </c>
      <c r="AH123" s="339"/>
      <c r="AI123" s="267" t="s">
        <v>300</v>
      </c>
      <c r="AJ123" s="294" t="s">
        <v>108</v>
      </c>
      <c r="AK123" s="267" t="s">
        <v>302</v>
      </c>
      <c r="AL123" s="295" t="s">
        <v>731</v>
      </c>
      <c r="AM123" s="299" t="s">
        <v>1070</v>
      </c>
      <c r="AN123" s="299" t="s">
        <v>860</v>
      </c>
      <c r="AO123" s="299" t="s">
        <v>1071</v>
      </c>
      <c r="AP123" s="358" t="s">
        <v>1072</v>
      </c>
    </row>
    <row r="124" spans="2:42" ht="153" x14ac:dyDescent="0.2">
      <c r="B124" s="109">
        <v>102</v>
      </c>
      <c r="C124" s="233" t="s">
        <v>246</v>
      </c>
      <c r="D124" s="232"/>
      <c r="E124" s="232"/>
      <c r="F124" s="232"/>
      <c r="G124" s="232" t="s">
        <v>104</v>
      </c>
      <c r="H124" s="232"/>
      <c r="I124" s="232"/>
      <c r="J124" s="232"/>
      <c r="K124" s="232"/>
      <c r="L124" s="232"/>
      <c r="M124" s="232"/>
      <c r="N124" s="232"/>
      <c r="O124" s="232"/>
      <c r="P124" s="232"/>
      <c r="Q124" s="232"/>
      <c r="R124" s="232" t="s">
        <v>104</v>
      </c>
      <c r="S124" s="232"/>
      <c r="T124" s="232"/>
      <c r="U124" s="232"/>
      <c r="V124" s="232"/>
      <c r="W124" s="232"/>
      <c r="X124" s="232"/>
      <c r="Y124" s="232"/>
      <c r="Z124" s="232"/>
      <c r="AA124" s="120"/>
      <c r="AB124" s="110">
        <f t="shared" si="11"/>
        <v>2</v>
      </c>
      <c r="AC124" s="111" t="str">
        <f t="shared" si="12"/>
        <v>NC</v>
      </c>
      <c r="AD124" s="257" t="s">
        <v>732</v>
      </c>
      <c r="AE124" s="293" t="s">
        <v>125</v>
      </c>
      <c r="AF124" s="314" t="s">
        <v>108</v>
      </c>
      <c r="AG124" s="258" t="s">
        <v>699</v>
      </c>
      <c r="AH124" s="297"/>
      <c r="AI124" s="297"/>
      <c r="AJ124" s="297"/>
      <c r="AK124" s="297"/>
      <c r="AL124" s="296" t="s">
        <v>731</v>
      </c>
      <c r="AM124" s="297" t="s">
        <v>1073</v>
      </c>
      <c r="AN124" s="297"/>
      <c r="AO124" s="297"/>
      <c r="AP124" s="359"/>
    </row>
    <row r="125" spans="2:42" ht="51" x14ac:dyDescent="0.2">
      <c r="B125" s="109">
        <v>103</v>
      </c>
      <c r="C125" s="233" t="s">
        <v>247</v>
      </c>
      <c r="D125" s="232"/>
      <c r="E125" s="232"/>
      <c r="F125" s="232"/>
      <c r="G125" s="232"/>
      <c r="H125" s="232"/>
      <c r="I125" s="232"/>
      <c r="J125" s="232"/>
      <c r="K125" s="232"/>
      <c r="L125" s="232"/>
      <c r="M125" s="232"/>
      <c r="N125" s="232"/>
      <c r="O125" s="232"/>
      <c r="P125" s="232"/>
      <c r="Q125" s="232"/>
      <c r="R125" s="232" t="s">
        <v>104</v>
      </c>
      <c r="S125" s="232"/>
      <c r="T125" s="232"/>
      <c r="U125" s="232"/>
      <c r="V125" s="232"/>
      <c r="W125" s="232"/>
      <c r="X125" s="232"/>
      <c r="Y125" s="232"/>
      <c r="Z125" s="232"/>
      <c r="AA125" s="120"/>
      <c r="AB125" s="110">
        <f t="shared" si="11"/>
        <v>1</v>
      </c>
      <c r="AC125" s="111" t="str">
        <f t="shared" si="12"/>
        <v>C</v>
      </c>
      <c r="AD125" s="257" t="s">
        <v>733</v>
      </c>
      <c r="AE125" s="293" t="s">
        <v>125</v>
      </c>
      <c r="AF125" s="292" t="s">
        <v>108</v>
      </c>
      <c r="AG125" s="258" t="s">
        <v>128</v>
      </c>
      <c r="AH125" s="297"/>
      <c r="AI125" s="297"/>
      <c r="AJ125" s="297"/>
      <c r="AK125" s="297"/>
      <c r="AL125" s="296" t="s">
        <v>734</v>
      </c>
      <c r="AM125" s="297" t="s">
        <v>1074</v>
      </c>
      <c r="AN125" s="297"/>
      <c r="AO125" s="297"/>
      <c r="AP125" s="359"/>
    </row>
    <row r="126" spans="2:42" ht="63.75" x14ac:dyDescent="0.2">
      <c r="B126" s="109">
        <v>104</v>
      </c>
      <c r="C126" s="233" t="s">
        <v>248</v>
      </c>
      <c r="D126" s="234"/>
      <c r="E126" s="234"/>
      <c r="F126" s="234"/>
      <c r="G126" s="234" t="s">
        <v>104</v>
      </c>
      <c r="H126" s="234"/>
      <c r="I126" s="234"/>
      <c r="J126" s="234"/>
      <c r="K126" s="234"/>
      <c r="L126" s="234"/>
      <c r="M126" s="234"/>
      <c r="N126" s="234"/>
      <c r="O126" s="234"/>
      <c r="P126" s="234"/>
      <c r="Q126" s="234"/>
      <c r="R126" s="234" t="s">
        <v>104</v>
      </c>
      <c r="S126" s="234"/>
      <c r="T126" s="234"/>
      <c r="U126" s="234"/>
      <c r="V126" s="234"/>
      <c r="W126" s="234"/>
      <c r="X126" s="234"/>
      <c r="Y126" s="234"/>
      <c r="Z126" s="234"/>
      <c r="AA126" s="120"/>
      <c r="AB126" s="110">
        <f t="shared" si="11"/>
        <v>2</v>
      </c>
      <c r="AC126" s="111" t="str">
        <f t="shared" si="12"/>
        <v>NC</v>
      </c>
      <c r="AD126" s="316" t="s">
        <v>735</v>
      </c>
      <c r="AE126" s="265" t="s">
        <v>125</v>
      </c>
      <c r="AF126" s="266" t="s">
        <v>736</v>
      </c>
      <c r="AG126" s="267" t="s">
        <v>128</v>
      </c>
      <c r="AH126" s="340" t="s">
        <v>737</v>
      </c>
      <c r="AI126" s="265" t="s">
        <v>699</v>
      </c>
      <c r="AJ126" s="275" t="s">
        <v>349</v>
      </c>
      <c r="AK126" s="265" t="s">
        <v>738</v>
      </c>
      <c r="AL126" s="295" t="s">
        <v>469</v>
      </c>
      <c r="AM126" s="299" t="s">
        <v>1075</v>
      </c>
      <c r="AN126" s="299" t="s">
        <v>1076</v>
      </c>
      <c r="AO126" s="299" t="s">
        <v>1077</v>
      </c>
      <c r="AP126" s="358"/>
    </row>
    <row r="127" spans="2:42" ht="25.5" x14ac:dyDescent="0.2">
      <c r="B127" s="109">
        <v>105</v>
      </c>
      <c r="C127" s="233" t="s">
        <v>249</v>
      </c>
      <c r="D127" s="232"/>
      <c r="E127" s="232"/>
      <c r="F127" s="232"/>
      <c r="G127" s="232"/>
      <c r="H127" s="232"/>
      <c r="I127" s="232"/>
      <c r="J127" s="232"/>
      <c r="K127" s="232"/>
      <c r="L127" s="232"/>
      <c r="M127" s="232"/>
      <c r="N127" s="232"/>
      <c r="O127" s="232"/>
      <c r="P127" s="232" t="s">
        <v>104</v>
      </c>
      <c r="Q127" s="232"/>
      <c r="R127" s="232" t="s">
        <v>104</v>
      </c>
      <c r="S127" s="232"/>
      <c r="T127" s="232"/>
      <c r="U127" s="232"/>
      <c r="V127" s="232"/>
      <c r="W127" s="232"/>
      <c r="X127" s="232"/>
      <c r="Y127" s="232"/>
      <c r="Z127" s="232"/>
      <c r="AA127" s="120"/>
      <c r="AB127" s="110">
        <f t="shared" si="11"/>
        <v>2</v>
      </c>
      <c r="AC127" s="111" t="str">
        <f t="shared" si="12"/>
        <v>NC</v>
      </c>
      <c r="AD127" s="270" t="s">
        <v>739</v>
      </c>
      <c r="AE127" s="258" t="s">
        <v>740</v>
      </c>
      <c r="AF127" s="270" t="s">
        <v>741</v>
      </c>
      <c r="AG127" s="258" t="s">
        <v>742</v>
      </c>
      <c r="AH127" s="292" t="s">
        <v>108</v>
      </c>
      <c r="AI127" s="258" t="s">
        <v>743</v>
      </c>
      <c r="AJ127" s="258"/>
      <c r="AK127" s="258" t="s">
        <v>272</v>
      </c>
      <c r="AL127" s="296" t="s">
        <v>744</v>
      </c>
      <c r="AM127" s="297" t="s">
        <v>1078</v>
      </c>
      <c r="AN127" s="297" t="s">
        <v>1079</v>
      </c>
      <c r="AO127" s="297"/>
      <c r="AP127" s="359"/>
    </row>
    <row r="128" spans="2:42" ht="25.5" x14ac:dyDescent="0.2">
      <c r="B128" s="109">
        <v>106</v>
      </c>
      <c r="C128" s="233" t="s">
        <v>250</v>
      </c>
      <c r="D128" s="232"/>
      <c r="E128" s="232"/>
      <c r="F128" s="232"/>
      <c r="G128" s="232"/>
      <c r="H128" s="232"/>
      <c r="I128" s="232"/>
      <c r="J128" s="232"/>
      <c r="K128" s="232"/>
      <c r="L128" s="232"/>
      <c r="M128" s="232"/>
      <c r="N128" s="232" t="s">
        <v>104</v>
      </c>
      <c r="O128" s="232"/>
      <c r="P128" s="232"/>
      <c r="Q128" s="232"/>
      <c r="R128" s="232"/>
      <c r="S128" s="232"/>
      <c r="T128" s="232"/>
      <c r="U128" s="232"/>
      <c r="V128" s="232"/>
      <c r="W128" s="232"/>
      <c r="X128" s="232"/>
      <c r="Y128" s="232"/>
      <c r="Z128" s="232"/>
      <c r="AA128" s="120"/>
      <c r="AB128" s="110">
        <f t="shared" si="11"/>
        <v>1</v>
      </c>
      <c r="AC128" s="111" t="str">
        <f t="shared" si="12"/>
        <v>C</v>
      </c>
      <c r="AD128" s="270" t="s">
        <v>745</v>
      </c>
      <c r="AE128" s="258" t="s">
        <v>746</v>
      </c>
      <c r="AF128" s="264" t="s">
        <v>747</v>
      </c>
      <c r="AG128" s="293" t="s">
        <v>699</v>
      </c>
      <c r="AH128" s="257" t="s">
        <v>747</v>
      </c>
      <c r="AI128" s="258" t="s">
        <v>748</v>
      </c>
      <c r="AJ128" s="292" t="s">
        <v>108</v>
      </c>
      <c r="AK128" s="293" t="s">
        <v>749</v>
      </c>
      <c r="AL128" s="296" t="s">
        <v>750</v>
      </c>
      <c r="AM128" s="297" t="s">
        <v>1080</v>
      </c>
      <c r="AN128" s="297" t="s">
        <v>1081</v>
      </c>
      <c r="AO128" s="297"/>
      <c r="AP128" s="297" t="s">
        <v>1082</v>
      </c>
    </row>
    <row r="129" spans="2:42" ht="165.75" x14ac:dyDescent="0.2">
      <c r="B129" s="109">
        <v>107</v>
      </c>
      <c r="C129" s="233" t="s">
        <v>251</v>
      </c>
      <c r="D129" s="232"/>
      <c r="E129" s="232"/>
      <c r="F129" s="232"/>
      <c r="G129" s="232"/>
      <c r="H129" s="232"/>
      <c r="I129" s="232"/>
      <c r="J129" s="232"/>
      <c r="K129" s="232"/>
      <c r="L129" s="232" t="s">
        <v>15</v>
      </c>
      <c r="M129" s="232"/>
      <c r="N129" s="232" t="s">
        <v>104</v>
      </c>
      <c r="O129" s="232"/>
      <c r="P129" s="232"/>
      <c r="Q129" s="232"/>
      <c r="R129" s="232" t="s">
        <v>104</v>
      </c>
      <c r="S129" s="232"/>
      <c r="T129" s="232"/>
      <c r="U129" s="232"/>
      <c r="V129" s="232"/>
      <c r="W129" s="232"/>
      <c r="X129" s="232"/>
      <c r="Y129" s="232"/>
      <c r="Z129" s="232"/>
      <c r="AA129" s="120"/>
      <c r="AB129" s="110">
        <f t="shared" si="11"/>
        <v>2</v>
      </c>
      <c r="AC129" s="111" t="str">
        <f t="shared" si="12"/>
        <v>NC</v>
      </c>
      <c r="AD129" s="266" t="s">
        <v>751</v>
      </c>
      <c r="AE129" s="293" t="s">
        <v>752</v>
      </c>
      <c r="AF129" s="270" t="s">
        <v>753</v>
      </c>
      <c r="AG129" s="258" t="s">
        <v>754</v>
      </c>
      <c r="AH129" s="292" t="s">
        <v>108</v>
      </c>
      <c r="AI129" s="258" t="s">
        <v>288</v>
      </c>
      <c r="AJ129" s="297"/>
      <c r="AK129" s="297"/>
      <c r="AL129" s="296" t="s">
        <v>660</v>
      </c>
      <c r="AM129" s="297" t="s">
        <v>1083</v>
      </c>
      <c r="AN129" s="297" t="s">
        <v>1084</v>
      </c>
      <c r="AO129" s="297" t="s">
        <v>1085</v>
      </c>
      <c r="AP129" s="359"/>
    </row>
    <row r="130" spans="2:42" ht="51" x14ac:dyDescent="0.2">
      <c r="B130" s="109">
        <v>108</v>
      </c>
      <c r="C130" s="233" t="s">
        <v>252</v>
      </c>
      <c r="D130" s="232"/>
      <c r="E130" s="232"/>
      <c r="F130" s="232"/>
      <c r="G130" s="232"/>
      <c r="H130" s="232"/>
      <c r="I130" s="232"/>
      <c r="J130" s="232"/>
      <c r="K130" s="232"/>
      <c r="L130" s="232"/>
      <c r="M130" s="232"/>
      <c r="N130" s="232" t="s">
        <v>104</v>
      </c>
      <c r="O130" s="232"/>
      <c r="P130" s="232"/>
      <c r="Q130" s="232"/>
      <c r="R130" s="232" t="s">
        <v>104</v>
      </c>
      <c r="S130" s="232"/>
      <c r="T130" s="232"/>
      <c r="U130" s="232"/>
      <c r="V130" s="232"/>
      <c r="W130" s="232"/>
      <c r="X130" s="232"/>
      <c r="Y130" s="232"/>
      <c r="Z130" s="232"/>
      <c r="AA130" s="120"/>
      <c r="AB130" s="110">
        <f t="shared" si="11"/>
        <v>2</v>
      </c>
      <c r="AC130" s="111" t="str">
        <f t="shared" si="12"/>
        <v>NC</v>
      </c>
      <c r="AD130" s="257" t="s">
        <v>755</v>
      </c>
      <c r="AE130" s="258" t="s">
        <v>756</v>
      </c>
      <c r="AF130" s="266" t="s">
        <v>757</v>
      </c>
      <c r="AG130" s="258" t="s">
        <v>758</v>
      </c>
      <c r="AH130" s="264" t="s">
        <v>759</v>
      </c>
      <c r="AI130" s="258" t="s">
        <v>760</v>
      </c>
      <c r="AJ130" s="292" t="s">
        <v>108</v>
      </c>
      <c r="AK130" s="258" t="s">
        <v>290</v>
      </c>
      <c r="AL130" s="296" t="s">
        <v>761</v>
      </c>
      <c r="AM130" s="297" t="s">
        <v>1086</v>
      </c>
      <c r="AN130" s="297" t="s">
        <v>1087</v>
      </c>
      <c r="AO130" s="297" t="s">
        <v>1088</v>
      </c>
      <c r="AP130" s="359" t="s">
        <v>1089</v>
      </c>
    </row>
    <row r="131" spans="2:42" ht="89.25" x14ac:dyDescent="0.2">
      <c r="B131" s="109">
        <v>109</v>
      </c>
      <c r="C131" s="231" t="s">
        <v>253</v>
      </c>
      <c r="D131" s="232"/>
      <c r="E131" s="232"/>
      <c r="F131" s="232"/>
      <c r="G131" s="232" t="s">
        <v>104</v>
      </c>
      <c r="H131" s="232"/>
      <c r="I131" s="232"/>
      <c r="J131" s="232" t="s">
        <v>104</v>
      </c>
      <c r="K131" s="232"/>
      <c r="L131" s="232"/>
      <c r="M131" s="232"/>
      <c r="N131" s="232"/>
      <c r="O131" s="232"/>
      <c r="P131" s="232" t="s">
        <v>104</v>
      </c>
      <c r="Q131" s="232"/>
      <c r="R131" s="232"/>
      <c r="S131" s="232"/>
      <c r="T131" s="232"/>
      <c r="U131" s="232"/>
      <c r="V131" s="232"/>
      <c r="W131" s="232"/>
      <c r="X131" s="232"/>
      <c r="Y131" s="232"/>
      <c r="Z131" s="232" t="s">
        <v>273</v>
      </c>
      <c r="AA131" s="120"/>
      <c r="AB131" s="110">
        <f t="shared" si="11"/>
        <v>3</v>
      </c>
      <c r="AC131" s="111" t="str">
        <f t="shared" si="12"/>
        <v>NC</v>
      </c>
      <c r="AD131" s="270" t="s">
        <v>762</v>
      </c>
      <c r="AE131" s="258" t="s">
        <v>763</v>
      </c>
      <c r="AF131" s="257" t="s">
        <v>764</v>
      </c>
      <c r="AG131" s="258" t="s">
        <v>765</v>
      </c>
      <c r="AH131" s="292" t="s">
        <v>766</v>
      </c>
      <c r="AI131" s="258" t="s">
        <v>767</v>
      </c>
      <c r="AJ131" s="270" t="s">
        <v>768</v>
      </c>
      <c r="AK131" s="258" t="s">
        <v>769</v>
      </c>
      <c r="AL131" s="311" t="s">
        <v>770</v>
      </c>
      <c r="AM131" s="297" t="s">
        <v>1090</v>
      </c>
      <c r="AN131" s="297" t="s">
        <v>1091</v>
      </c>
      <c r="AO131" s="258" t="s">
        <v>1092</v>
      </c>
      <c r="AP131" s="297" t="s">
        <v>1093</v>
      </c>
    </row>
    <row r="132" spans="2:42" ht="25.5" x14ac:dyDescent="0.2">
      <c r="B132" s="109">
        <v>110</v>
      </c>
      <c r="C132" s="233" t="s">
        <v>254</v>
      </c>
      <c r="D132" s="232"/>
      <c r="E132" s="232"/>
      <c r="F132" s="232"/>
      <c r="G132" s="232"/>
      <c r="H132" s="232"/>
      <c r="I132" s="232"/>
      <c r="J132" s="232" t="s">
        <v>104</v>
      </c>
      <c r="K132" s="232"/>
      <c r="L132" s="232"/>
      <c r="M132" s="232"/>
      <c r="N132" s="232"/>
      <c r="O132" s="232"/>
      <c r="P132" s="232"/>
      <c r="Q132" s="232"/>
      <c r="R132" s="232"/>
      <c r="S132" s="232"/>
      <c r="T132" s="232"/>
      <c r="U132" s="232"/>
      <c r="V132" s="232"/>
      <c r="W132" s="232"/>
      <c r="X132" s="232"/>
      <c r="Y132" s="232"/>
      <c r="Z132" s="232"/>
      <c r="AA132" s="120"/>
      <c r="AB132" s="110">
        <f t="shared" si="11"/>
        <v>1</v>
      </c>
      <c r="AC132" s="111" t="str">
        <f t="shared" si="12"/>
        <v>C</v>
      </c>
      <c r="AD132" s="314" t="s">
        <v>771</v>
      </c>
      <c r="AE132" s="258" t="s">
        <v>772</v>
      </c>
      <c r="AF132" s="270" t="s">
        <v>773</v>
      </c>
      <c r="AG132" s="293" t="s">
        <v>774</v>
      </c>
      <c r="AH132" s="292" t="s">
        <v>108</v>
      </c>
      <c r="AI132" s="258" t="s">
        <v>775</v>
      </c>
      <c r="AJ132" s="297"/>
      <c r="AK132" s="297"/>
      <c r="AL132" s="311" t="s">
        <v>776</v>
      </c>
      <c r="AM132" s="297" t="s">
        <v>1094</v>
      </c>
      <c r="AN132" s="297" t="s">
        <v>1095</v>
      </c>
      <c r="AO132" s="297" t="s">
        <v>1096</v>
      </c>
      <c r="AP132" s="359"/>
    </row>
    <row r="133" spans="2:42" ht="76.5" x14ac:dyDescent="0.2">
      <c r="B133" s="109">
        <v>111</v>
      </c>
      <c r="C133" s="233" t="s">
        <v>255</v>
      </c>
      <c r="D133" s="234"/>
      <c r="E133" s="234"/>
      <c r="F133" s="234"/>
      <c r="G133" s="234"/>
      <c r="H133" s="234"/>
      <c r="I133" s="234"/>
      <c r="J133" s="234" t="s">
        <v>104</v>
      </c>
      <c r="K133" s="234"/>
      <c r="L133" s="234"/>
      <c r="M133" s="234"/>
      <c r="N133" s="234"/>
      <c r="O133" s="234"/>
      <c r="P133" s="234"/>
      <c r="Q133" s="234"/>
      <c r="R133" s="234" t="s">
        <v>104</v>
      </c>
      <c r="S133" s="234" t="s">
        <v>104</v>
      </c>
      <c r="T133" s="234"/>
      <c r="U133" s="234"/>
      <c r="V133" s="234" t="s">
        <v>104</v>
      </c>
      <c r="W133" s="234"/>
      <c r="X133" s="234"/>
      <c r="Y133" s="234"/>
      <c r="Z133" s="234"/>
      <c r="AA133" s="120"/>
      <c r="AB133" s="110">
        <f t="shared" si="11"/>
        <v>4</v>
      </c>
      <c r="AC133" s="111" t="str">
        <f t="shared" si="12"/>
        <v>NC</v>
      </c>
      <c r="AD133" s="341" t="s">
        <v>777</v>
      </c>
      <c r="AE133" s="267" t="s">
        <v>778</v>
      </c>
      <c r="AF133" s="294" t="s">
        <v>108</v>
      </c>
      <c r="AG133" s="267" t="s">
        <v>779</v>
      </c>
      <c r="AH133" s="299"/>
      <c r="AI133" s="299"/>
      <c r="AJ133" s="299"/>
      <c r="AK133" s="299"/>
      <c r="AL133" s="295" t="s">
        <v>780</v>
      </c>
      <c r="AM133" s="299" t="s">
        <v>1097</v>
      </c>
      <c r="AN133" s="299" t="s">
        <v>1098</v>
      </c>
      <c r="AO133" s="299"/>
      <c r="AP133" s="358"/>
    </row>
    <row r="134" spans="2:42" ht="51" x14ac:dyDescent="0.2">
      <c r="B134" s="109">
        <v>112</v>
      </c>
      <c r="C134" s="231" t="s">
        <v>256</v>
      </c>
      <c r="D134" s="232"/>
      <c r="E134" s="232"/>
      <c r="F134" s="232"/>
      <c r="G134" s="232"/>
      <c r="H134" s="232"/>
      <c r="I134" s="232"/>
      <c r="J134" s="232"/>
      <c r="K134" s="232"/>
      <c r="L134" s="232"/>
      <c r="M134" s="232"/>
      <c r="N134" s="232"/>
      <c r="O134" s="232"/>
      <c r="P134" s="232"/>
      <c r="Q134" s="232"/>
      <c r="R134" s="232" t="s">
        <v>104</v>
      </c>
      <c r="S134" s="232"/>
      <c r="T134" s="232"/>
      <c r="U134" s="232"/>
      <c r="V134" s="232"/>
      <c r="W134" s="232"/>
      <c r="X134" s="232"/>
      <c r="Y134" s="232"/>
      <c r="Z134" s="232"/>
      <c r="AA134" s="120"/>
      <c r="AB134" s="110">
        <f t="shared" si="11"/>
        <v>1</v>
      </c>
      <c r="AC134" s="111" t="str">
        <f t="shared" si="12"/>
        <v>C</v>
      </c>
      <c r="AD134" s="270" t="s">
        <v>781</v>
      </c>
      <c r="AE134" s="258" t="s">
        <v>782</v>
      </c>
      <c r="AF134" s="270" t="s">
        <v>783</v>
      </c>
      <c r="AG134" s="310" t="s">
        <v>784</v>
      </c>
      <c r="AH134" s="297"/>
      <c r="AI134" s="297"/>
      <c r="AJ134" s="297"/>
      <c r="AK134" s="297"/>
      <c r="AL134" s="296" t="s">
        <v>785</v>
      </c>
      <c r="AM134" s="297" t="s">
        <v>1099</v>
      </c>
      <c r="AN134" s="258" t="s">
        <v>1100</v>
      </c>
      <c r="AO134" s="297"/>
      <c r="AP134" s="359"/>
    </row>
    <row r="135" spans="2:42" ht="25.5" x14ac:dyDescent="0.2">
      <c r="B135" s="109">
        <v>113</v>
      </c>
      <c r="C135" s="231" t="s">
        <v>257</v>
      </c>
      <c r="D135" s="232"/>
      <c r="E135" s="232"/>
      <c r="F135" s="232"/>
      <c r="G135" s="232"/>
      <c r="H135" s="232"/>
      <c r="I135" s="232"/>
      <c r="J135" s="232"/>
      <c r="K135" s="232"/>
      <c r="L135" s="232"/>
      <c r="M135" s="232"/>
      <c r="N135" s="232"/>
      <c r="O135" s="232"/>
      <c r="P135" s="232"/>
      <c r="Q135" s="232"/>
      <c r="R135" s="232" t="s">
        <v>104</v>
      </c>
      <c r="S135" s="232"/>
      <c r="T135" s="232"/>
      <c r="U135" s="232"/>
      <c r="V135" s="232"/>
      <c r="W135" s="232"/>
      <c r="X135" s="232"/>
      <c r="Y135" s="232"/>
      <c r="Z135" s="232"/>
      <c r="AA135" s="120"/>
      <c r="AB135" s="110">
        <f t="shared" si="11"/>
        <v>1</v>
      </c>
      <c r="AC135" s="111" t="str">
        <f t="shared" si="12"/>
        <v>C</v>
      </c>
      <c r="AD135" s="270" t="s">
        <v>786</v>
      </c>
      <c r="AE135" s="258" t="s">
        <v>787</v>
      </c>
      <c r="AF135" s="257" t="s">
        <v>108</v>
      </c>
      <c r="AG135" s="258" t="s">
        <v>788</v>
      </c>
      <c r="AH135" s="297"/>
      <c r="AI135" s="297"/>
      <c r="AJ135" s="297"/>
      <c r="AK135" s="297"/>
      <c r="AL135" s="296" t="s">
        <v>789</v>
      </c>
      <c r="AM135" s="297" t="s">
        <v>1099</v>
      </c>
      <c r="AN135" s="297"/>
      <c r="AO135" s="297"/>
      <c r="AP135" s="359"/>
    </row>
    <row r="136" spans="2:42" ht="76.5" x14ac:dyDescent="0.2">
      <c r="B136" s="109">
        <v>114</v>
      </c>
      <c r="C136" s="231" t="s">
        <v>258</v>
      </c>
      <c r="D136" s="232"/>
      <c r="E136" s="232"/>
      <c r="F136" s="232"/>
      <c r="G136" s="232"/>
      <c r="H136" s="232"/>
      <c r="I136" s="232"/>
      <c r="J136" s="232"/>
      <c r="K136" s="232"/>
      <c r="L136" s="232"/>
      <c r="M136" s="232"/>
      <c r="N136" s="232"/>
      <c r="O136" s="232"/>
      <c r="P136" s="232"/>
      <c r="Q136" s="232"/>
      <c r="R136" s="232" t="s">
        <v>104</v>
      </c>
      <c r="S136" s="232"/>
      <c r="T136" s="232"/>
      <c r="U136" s="232"/>
      <c r="V136" s="232"/>
      <c r="W136" s="232"/>
      <c r="X136" s="232"/>
      <c r="Y136" s="232"/>
      <c r="Z136" s="232"/>
      <c r="AA136" s="120"/>
      <c r="AB136" s="110">
        <f t="shared" si="11"/>
        <v>1</v>
      </c>
      <c r="AC136" s="111" t="str">
        <f t="shared" si="12"/>
        <v>C</v>
      </c>
      <c r="AD136" s="264" t="s">
        <v>790</v>
      </c>
      <c r="AE136" s="258" t="s">
        <v>791</v>
      </c>
      <c r="AF136" s="264" t="s">
        <v>792</v>
      </c>
      <c r="AG136" s="258" t="s">
        <v>730</v>
      </c>
      <c r="AH136" s="292" t="s">
        <v>108</v>
      </c>
      <c r="AI136" s="258" t="s">
        <v>300</v>
      </c>
      <c r="AJ136" s="297"/>
      <c r="AK136" s="297"/>
      <c r="AL136" s="296" t="s">
        <v>793</v>
      </c>
      <c r="AM136" s="297" t="s">
        <v>1101</v>
      </c>
      <c r="AN136" s="297" t="s">
        <v>1102</v>
      </c>
      <c r="AO136" s="297" t="s">
        <v>1103</v>
      </c>
      <c r="AP136" s="359"/>
    </row>
    <row r="137" spans="2:42" ht="51" x14ac:dyDescent="0.2">
      <c r="B137" s="109">
        <v>115</v>
      </c>
      <c r="C137" s="231" t="s">
        <v>259</v>
      </c>
      <c r="D137" s="232"/>
      <c r="E137" s="232" t="s">
        <v>104</v>
      </c>
      <c r="F137" s="232"/>
      <c r="G137" s="232"/>
      <c r="H137" s="232"/>
      <c r="I137" s="232"/>
      <c r="J137" s="232"/>
      <c r="K137" s="232"/>
      <c r="L137" s="232"/>
      <c r="M137" s="232"/>
      <c r="N137" s="232"/>
      <c r="O137" s="232"/>
      <c r="P137" s="232" t="s">
        <v>104</v>
      </c>
      <c r="Q137" s="232"/>
      <c r="R137" s="232" t="s">
        <v>104</v>
      </c>
      <c r="S137" s="232"/>
      <c r="T137" s="232"/>
      <c r="U137" s="232"/>
      <c r="V137" s="232"/>
      <c r="W137" s="232"/>
      <c r="X137" s="232"/>
      <c r="Y137" s="232"/>
      <c r="Z137" s="232"/>
      <c r="AA137" s="120"/>
      <c r="AB137" s="110">
        <f t="shared" si="11"/>
        <v>3</v>
      </c>
      <c r="AC137" s="111" t="str">
        <f t="shared" si="12"/>
        <v>NC</v>
      </c>
      <c r="AD137" s="298" t="s">
        <v>794</v>
      </c>
      <c r="AE137" s="258" t="s">
        <v>795</v>
      </c>
      <c r="AF137" s="292" t="s">
        <v>108</v>
      </c>
      <c r="AG137" s="265" t="s">
        <v>796</v>
      </c>
      <c r="AH137" s="297"/>
      <c r="AI137" s="297"/>
      <c r="AJ137" s="297"/>
      <c r="AK137" s="297"/>
      <c r="AL137" s="296" t="s">
        <v>797</v>
      </c>
      <c r="AM137" s="297" t="s">
        <v>1104</v>
      </c>
      <c r="AN137" s="297" t="s">
        <v>1105</v>
      </c>
      <c r="AO137" s="297"/>
      <c r="AP137" s="359"/>
    </row>
    <row r="138" spans="2:42" ht="76.5" x14ac:dyDescent="0.2">
      <c r="B138" s="109">
        <v>116</v>
      </c>
      <c r="C138" s="231" t="s">
        <v>260</v>
      </c>
      <c r="D138" s="236"/>
      <c r="E138" s="236"/>
      <c r="F138" s="236"/>
      <c r="G138" s="236" t="s">
        <v>104</v>
      </c>
      <c r="H138" s="236"/>
      <c r="I138" s="236"/>
      <c r="J138" s="236"/>
      <c r="K138" s="236"/>
      <c r="L138" s="236"/>
      <c r="M138" s="236"/>
      <c r="N138" s="236"/>
      <c r="O138" s="236"/>
      <c r="P138" s="236"/>
      <c r="Q138" s="236"/>
      <c r="R138" s="236" t="s">
        <v>104</v>
      </c>
      <c r="S138" s="236"/>
      <c r="T138" s="236"/>
      <c r="U138" s="236"/>
      <c r="V138" s="236"/>
      <c r="W138" s="236"/>
      <c r="X138" s="236"/>
      <c r="Y138" s="236"/>
      <c r="Z138" s="236"/>
      <c r="AA138" s="120"/>
      <c r="AB138" s="110">
        <f t="shared" si="11"/>
        <v>2</v>
      </c>
      <c r="AC138" s="111" t="str">
        <f t="shared" si="12"/>
        <v>NC</v>
      </c>
      <c r="AD138" s="257" t="s">
        <v>798</v>
      </c>
      <c r="AE138" s="270" t="s">
        <v>125</v>
      </c>
      <c r="AF138" s="292" t="s">
        <v>108</v>
      </c>
      <c r="AG138" s="270" t="s">
        <v>799</v>
      </c>
      <c r="AH138" s="292"/>
      <c r="AI138" s="292"/>
      <c r="AJ138" s="292"/>
      <c r="AK138" s="292"/>
      <c r="AL138" s="292" t="s">
        <v>800</v>
      </c>
      <c r="AM138" s="292" t="s">
        <v>1106</v>
      </c>
      <c r="AN138" s="292" t="s">
        <v>1107</v>
      </c>
      <c r="AO138" s="292"/>
      <c r="AP138" s="365"/>
    </row>
    <row r="139" spans="2:42" ht="63.75" x14ac:dyDescent="0.2">
      <c r="B139" s="109">
        <v>117</v>
      </c>
      <c r="C139" s="231" t="s">
        <v>261</v>
      </c>
      <c r="D139" s="232"/>
      <c r="E139" s="232"/>
      <c r="F139" s="232"/>
      <c r="G139" s="232"/>
      <c r="H139" s="232"/>
      <c r="I139" s="232"/>
      <c r="J139" s="232"/>
      <c r="K139" s="232"/>
      <c r="L139" s="232"/>
      <c r="M139" s="232"/>
      <c r="N139" s="232"/>
      <c r="O139" s="232"/>
      <c r="P139" s="232" t="s">
        <v>104</v>
      </c>
      <c r="Q139" s="232"/>
      <c r="R139" s="232" t="s">
        <v>104</v>
      </c>
      <c r="S139" s="232"/>
      <c r="T139" s="232"/>
      <c r="U139" s="232"/>
      <c r="V139" s="232"/>
      <c r="W139" s="232"/>
      <c r="X139" s="232"/>
      <c r="Y139" s="232"/>
      <c r="Z139" s="232"/>
      <c r="AA139" s="120"/>
      <c r="AB139" s="110">
        <f t="shared" si="11"/>
        <v>2</v>
      </c>
      <c r="AC139" s="111" t="str">
        <f t="shared" si="12"/>
        <v>NC</v>
      </c>
      <c r="AD139" s="342" t="s">
        <v>801</v>
      </c>
      <c r="AE139" s="319" t="s">
        <v>125</v>
      </c>
      <c r="AF139" s="321" t="s">
        <v>108</v>
      </c>
      <c r="AG139" s="319" t="s">
        <v>799</v>
      </c>
      <c r="AH139" s="343"/>
      <c r="AI139" s="343"/>
      <c r="AJ139" s="343"/>
      <c r="AK139" s="343"/>
      <c r="AL139" s="322" t="s">
        <v>802</v>
      </c>
      <c r="AM139" s="343" t="s">
        <v>1108</v>
      </c>
      <c r="AN139" s="343" t="s">
        <v>1109</v>
      </c>
      <c r="AO139" s="343"/>
      <c r="AP139" s="366"/>
    </row>
    <row r="140" spans="2:42" ht="63.75" x14ac:dyDescent="0.2">
      <c r="B140" s="109">
        <v>118</v>
      </c>
      <c r="C140" s="231" t="s">
        <v>262</v>
      </c>
      <c r="D140" s="232"/>
      <c r="E140" s="232" t="s">
        <v>104</v>
      </c>
      <c r="F140" s="232"/>
      <c r="G140" s="232" t="s">
        <v>104</v>
      </c>
      <c r="H140" s="232"/>
      <c r="I140" s="232"/>
      <c r="J140" s="232"/>
      <c r="K140" s="232"/>
      <c r="L140" s="232"/>
      <c r="M140" s="232"/>
      <c r="N140" s="232"/>
      <c r="O140" s="232"/>
      <c r="P140" s="232"/>
      <c r="Q140" s="232"/>
      <c r="R140" s="232" t="s">
        <v>104</v>
      </c>
      <c r="S140" s="232"/>
      <c r="T140" s="232"/>
      <c r="U140" s="232"/>
      <c r="V140" s="232"/>
      <c r="W140" s="232"/>
      <c r="X140" s="232"/>
      <c r="Y140" s="232"/>
      <c r="Z140" s="232"/>
      <c r="AA140" s="120"/>
      <c r="AB140" s="110">
        <f t="shared" si="11"/>
        <v>3</v>
      </c>
      <c r="AC140" s="111" t="str">
        <f t="shared" si="12"/>
        <v>NC</v>
      </c>
      <c r="AD140" s="264" t="s">
        <v>803</v>
      </c>
      <c r="AE140" s="293" t="s">
        <v>804</v>
      </c>
      <c r="AF140" s="292" t="s">
        <v>108</v>
      </c>
      <c r="AG140" s="265" t="s">
        <v>805</v>
      </c>
      <c r="AH140" s="297"/>
      <c r="AI140" s="297"/>
      <c r="AJ140" s="297"/>
      <c r="AK140" s="297"/>
      <c r="AL140" s="296" t="s">
        <v>806</v>
      </c>
      <c r="AM140" s="297" t="s">
        <v>1110</v>
      </c>
      <c r="AN140" s="297" t="s">
        <v>1111</v>
      </c>
      <c r="AO140" s="297"/>
      <c r="AP140" s="297"/>
    </row>
    <row r="141" spans="2:42" ht="51" x14ac:dyDescent="0.2">
      <c r="B141" s="109">
        <v>119</v>
      </c>
      <c r="C141" s="237" t="s">
        <v>263</v>
      </c>
      <c r="D141" s="236"/>
      <c r="E141" s="236"/>
      <c r="F141" s="236"/>
      <c r="G141" s="236"/>
      <c r="H141" s="236"/>
      <c r="I141" s="236"/>
      <c r="J141" s="232" t="s">
        <v>104</v>
      </c>
      <c r="K141" s="232"/>
      <c r="L141" s="232"/>
      <c r="M141" s="232"/>
      <c r="N141" s="232"/>
      <c r="O141" s="232"/>
      <c r="P141" s="232"/>
      <c r="Q141" s="232"/>
      <c r="R141" s="232" t="s">
        <v>104</v>
      </c>
      <c r="S141" s="232"/>
      <c r="T141" s="232"/>
      <c r="U141" s="236"/>
      <c r="V141" s="236"/>
      <c r="W141" s="236"/>
      <c r="X141" s="236"/>
      <c r="Y141" s="236"/>
      <c r="Z141" s="236"/>
      <c r="AA141" s="120"/>
      <c r="AB141" s="110">
        <f t="shared" si="11"/>
        <v>2</v>
      </c>
      <c r="AC141" s="111" t="str">
        <f t="shared" si="12"/>
        <v>NC</v>
      </c>
      <c r="AD141" s="264" t="s">
        <v>807</v>
      </c>
      <c r="AE141" s="310" t="s">
        <v>808</v>
      </c>
      <c r="AF141" s="264" t="s">
        <v>809</v>
      </c>
      <c r="AG141" s="344" t="s">
        <v>810</v>
      </c>
      <c r="AH141" s="318" t="s">
        <v>108</v>
      </c>
      <c r="AI141" s="345" t="s">
        <v>811</v>
      </c>
      <c r="AJ141" s="346"/>
      <c r="AK141" s="346"/>
      <c r="AL141" s="300" t="s">
        <v>806</v>
      </c>
      <c r="AM141" s="367" t="s">
        <v>1112</v>
      </c>
      <c r="AN141" s="367" t="s">
        <v>1113</v>
      </c>
      <c r="AO141" s="367" t="s">
        <v>1114</v>
      </c>
      <c r="AP141" s="318"/>
    </row>
    <row r="142" spans="2:42" ht="38.25" x14ac:dyDescent="0.2">
      <c r="B142" s="109">
        <v>120</v>
      </c>
      <c r="C142" s="231" t="s">
        <v>264</v>
      </c>
      <c r="D142" s="232"/>
      <c r="E142" s="232"/>
      <c r="F142" s="232"/>
      <c r="G142" s="232" t="s">
        <v>104</v>
      </c>
      <c r="H142" s="232"/>
      <c r="I142" s="232"/>
      <c r="J142" s="232"/>
      <c r="K142" s="232"/>
      <c r="L142" s="232"/>
      <c r="M142" s="232"/>
      <c r="N142" s="232"/>
      <c r="O142" s="232"/>
      <c r="P142" s="232"/>
      <c r="Q142" s="232"/>
      <c r="R142" s="232" t="s">
        <v>104</v>
      </c>
      <c r="S142" s="232"/>
      <c r="T142" s="232"/>
      <c r="U142" s="232"/>
      <c r="V142" s="232"/>
      <c r="W142" s="232"/>
      <c r="X142" s="232"/>
      <c r="Y142" s="232"/>
      <c r="Z142" s="232"/>
      <c r="AA142" s="120"/>
      <c r="AB142" s="110">
        <f t="shared" si="11"/>
        <v>2</v>
      </c>
      <c r="AC142" s="111" t="str">
        <f t="shared" si="12"/>
        <v>NC</v>
      </c>
      <c r="AD142" s="289" t="s">
        <v>812</v>
      </c>
      <c r="AE142" s="288" t="s">
        <v>128</v>
      </c>
      <c r="AF142" s="262" t="s">
        <v>813</v>
      </c>
      <c r="AG142" s="324" t="s">
        <v>799</v>
      </c>
      <c r="AH142" s="289" t="s">
        <v>108</v>
      </c>
      <c r="AI142" s="336" t="s">
        <v>283</v>
      </c>
      <c r="AJ142" s="336"/>
      <c r="AK142" s="336"/>
      <c r="AL142" s="291" t="s">
        <v>814</v>
      </c>
      <c r="AM142" s="290" t="s">
        <v>1115</v>
      </c>
      <c r="AN142" s="290" t="s">
        <v>1116</v>
      </c>
      <c r="AO142" s="290"/>
      <c r="AP142" s="357"/>
    </row>
    <row r="143" spans="2:42" ht="25.5" x14ac:dyDescent="0.2">
      <c r="B143" s="109">
        <v>121</v>
      </c>
      <c r="C143" s="231" t="s">
        <v>265</v>
      </c>
      <c r="D143" s="232"/>
      <c r="E143" s="232" t="s">
        <v>104</v>
      </c>
      <c r="F143" s="232"/>
      <c r="G143" s="232"/>
      <c r="H143" s="232"/>
      <c r="I143" s="232"/>
      <c r="J143" s="232" t="s">
        <v>104</v>
      </c>
      <c r="K143" s="232"/>
      <c r="L143" s="232"/>
      <c r="M143" s="232"/>
      <c r="N143" s="232"/>
      <c r="O143" s="232"/>
      <c r="P143" s="232"/>
      <c r="Q143" s="232"/>
      <c r="R143" s="232"/>
      <c r="S143" s="232"/>
      <c r="T143" s="232"/>
      <c r="U143" s="232"/>
      <c r="V143" s="232"/>
      <c r="W143" s="232"/>
      <c r="X143" s="232"/>
      <c r="Y143" s="232"/>
      <c r="Z143" s="232"/>
      <c r="AA143" s="120"/>
      <c r="AB143" s="110">
        <f t="shared" si="11"/>
        <v>2</v>
      </c>
      <c r="AC143" s="111" t="str">
        <f t="shared" si="12"/>
        <v>NC</v>
      </c>
      <c r="AD143" s="270" t="s">
        <v>815</v>
      </c>
      <c r="AE143" s="258" t="s">
        <v>816</v>
      </c>
      <c r="AF143" s="347"/>
      <c r="AG143" s="265" t="s">
        <v>699</v>
      </c>
      <c r="AH143" s="348"/>
      <c r="AI143" s="297"/>
      <c r="AJ143" s="297"/>
      <c r="AK143" s="297"/>
      <c r="AL143" s="296" t="s">
        <v>817</v>
      </c>
      <c r="AM143" s="297" t="s">
        <v>1117</v>
      </c>
      <c r="AN143" s="297" t="s">
        <v>1118</v>
      </c>
      <c r="AO143" s="297" t="s">
        <v>1114</v>
      </c>
      <c r="AP143" s="297"/>
    </row>
    <row r="144" spans="2:42" ht="38.25" x14ac:dyDescent="0.2">
      <c r="B144" s="109">
        <v>122</v>
      </c>
      <c r="C144" s="233" t="s">
        <v>266</v>
      </c>
      <c r="D144" s="238"/>
      <c r="E144" s="238"/>
      <c r="F144" s="238"/>
      <c r="G144" s="238"/>
      <c r="H144" s="238"/>
      <c r="I144" s="238"/>
      <c r="J144" s="238"/>
      <c r="K144" s="238"/>
      <c r="L144" s="238"/>
      <c r="M144" s="232"/>
      <c r="N144" s="232" t="s">
        <v>104</v>
      </c>
      <c r="O144" s="232"/>
      <c r="P144" s="232"/>
      <c r="Q144" s="232"/>
      <c r="R144" s="232" t="s">
        <v>104</v>
      </c>
      <c r="S144" s="238"/>
      <c r="T144" s="238"/>
      <c r="U144" s="238"/>
      <c r="V144" s="238"/>
      <c r="W144" s="238"/>
      <c r="X144" s="238"/>
      <c r="Y144" s="238"/>
      <c r="Z144" s="238"/>
      <c r="AA144" s="120"/>
      <c r="AB144" s="110">
        <f t="shared" si="11"/>
        <v>2</v>
      </c>
      <c r="AC144" s="111" t="str">
        <f t="shared" si="12"/>
        <v>NC</v>
      </c>
      <c r="AD144" s="270" t="s">
        <v>818</v>
      </c>
      <c r="AE144" s="258" t="s">
        <v>819</v>
      </c>
      <c r="AF144" s="292" t="s">
        <v>820</v>
      </c>
      <c r="AG144" s="336" t="s">
        <v>821</v>
      </c>
      <c r="AH144" s="292" t="s">
        <v>108</v>
      </c>
      <c r="AI144" s="258" t="s">
        <v>822</v>
      </c>
      <c r="AJ144" s="258"/>
      <c r="AK144" s="258"/>
      <c r="AL144" s="296" t="s">
        <v>469</v>
      </c>
      <c r="AM144" s="297" t="s">
        <v>1119</v>
      </c>
      <c r="AN144" s="297" t="s">
        <v>1120</v>
      </c>
      <c r="AO144" s="297" t="s">
        <v>1121</v>
      </c>
      <c r="AP144" s="359"/>
    </row>
    <row r="145" spans="2:42" ht="102" x14ac:dyDescent="0.2">
      <c r="B145" s="109">
        <v>123</v>
      </c>
      <c r="C145" s="231" t="s">
        <v>267</v>
      </c>
      <c r="D145" s="232"/>
      <c r="E145" s="232"/>
      <c r="F145" s="232"/>
      <c r="G145" s="232" t="s">
        <v>104</v>
      </c>
      <c r="H145" s="232"/>
      <c r="I145" s="232"/>
      <c r="J145" s="232" t="s">
        <v>104</v>
      </c>
      <c r="K145" s="232"/>
      <c r="L145" s="232"/>
      <c r="M145" s="232"/>
      <c r="N145" s="232" t="s">
        <v>104</v>
      </c>
      <c r="O145" s="232"/>
      <c r="P145" s="232" t="s">
        <v>104</v>
      </c>
      <c r="Q145" s="232"/>
      <c r="R145" s="232" t="s">
        <v>104</v>
      </c>
      <c r="S145" s="232" t="s">
        <v>104</v>
      </c>
      <c r="T145" s="232"/>
      <c r="U145" s="232"/>
      <c r="V145" s="232" t="s">
        <v>104</v>
      </c>
      <c r="W145" s="232"/>
      <c r="X145" s="232"/>
      <c r="Y145" s="232"/>
      <c r="Z145" s="232"/>
      <c r="AA145" s="120"/>
      <c r="AB145" s="110">
        <f t="shared" si="11"/>
        <v>7</v>
      </c>
      <c r="AC145" s="111" t="str">
        <f t="shared" si="12"/>
        <v>NC</v>
      </c>
      <c r="AD145" s="257" t="s">
        <v>823</v>
      </c>
      <c r="AE145" s="258" t="s">
        <v>824</v>
      </c>
      <c r="AF145" s="257" t="s">
        <v>825</v>
      </c>
      <c r="AG145" s="258" t="s">
        <v>689</v>
      </c>
      <c r="AH145" s="273" t="s">
        <v>826</v>
      </c>
      <c r="AI145" s="293" t="s">
        <v>827</v>
      </c>
      <c r="AJ145" s="292" t="s">
        <v>108</v>
      </c>
      <c r="AK145" s="258" t="s">
        <v>828</v>
      </c>
      <c r="AL145" s="296" t="s">
        <v>129</v>
      </c>
      <c r="AM145" s="297" t="s">
        <v>1122</v>
      </c>
      <c r="AN145" s="297" t="s">
        <v>1123</v>
      </c>
      <c r="AO145" s="297" t="s">
        <v>1124</v>
      </c>
      <c r="AP145" s="297" t="s">
        <v>1125</v>
      </c>
    </row>
    <row r="146" spans="2:42" ht="63.75" x14ac:dyDescent="0.2">
      <c r="B146" s="109">
        <v>124</v>
      </c>
      <c r="C146" s="231" t="s">
        <v>268</v>
      </c>
      <c r="D146" s="238"/>
      <c r="E146" s="238"/>
      <c r="F146" s="238"/>
      <c r="G146" s="238"/>
      <c r="H146" s="238"/>
      <c r="I146" s="238"/>
      <c r="J146" s="232" t="s">
        <v>104</v>
      </c>
      <c r="K146" s="238"/>
      <c r="L146" s="238"/>
      <c r="M146" s="238"/>
      <c r="N146" s="238"/>
      <c r="O146" s="238"/>
      <c r="P146" s="238"/>
      <c r="Q146" s="238"/>
      <c r="R146" s="238"/>
      <c r="S146" s="238"/>
      <c r="T146" s="238"/>
      <c r="U146" s="238"/>
      <c r="V146" s="238"/>
      <c r="W146" s="238"/>
      <c r="X146" s="238"/>
      <c r="Y146" s="238"/>
      <c r="Z146" s="238"/>
      <c r="AA146" s="120"/>
      <c r="AB146" s="110">
        <f t="shared" si="11"/>
        <v>1</v>
      </c>
      <c r="AC146" s="111" t="str">
        <f t="shared" si="12"/>
        <v>C</v>
      </c>
      <c r="AD146" s="266" t="s">
        <v>829</v>
      </c>
      <c r="AE146" s="258" t="s">
        <v>830</v>
      </c>
      <c r="AF146" s="264" t="s">
        <v>831</v>
      </c>
      <c r="AG146" s="349" t="s">
        <v>832</v>
      </c>
      <c r="AH146" s="350" t="s">
        <v>833</v>
      </c>
      <c r="AI146" s="351" t="s">
        <v>834</v>
      </c>
      <c r="AJ146" s="292" t="s">
        <v>108</v>
      </c>
      <c r="AK146" s="258" t="s">
        <v>835</v>
      </c>
      <c r="AL146" s="296" t="s">
        <v>836</v>
      </c>
      <c r="AM146" s="297" t="s">
        <v>1126</v>
      </c>
      <c r="AN146" s="297" t="s">
        <v>1127</v>
      </c>
      <c r="AO146" s="297" t="s">
        <v>1128</v>
      </c>
      <c r="AP146" s="297" t="s">
        <v>1088</v>
      </c>
    </row>
    <row r="147" spans="2:42" ht="38.25" x14ac:dyDescent="0.2">
      <c r="B147" s="109">
        <v>125</v>
      </c>
      <c r="C147" s="233" t="s">
        <v>269</v>
      </c>
      <c r="D147" s="239"/>
      <c r="E147" s="234"/>
      <c r="F147" s="234" t="s">
        <v>104</v>
      </c>
      <c r="G147" s="234" t="s">
        <v>104</v>
      </c>
      <c r="H147" s="234"/>
      <c r="I147" s="234" t="s">
        <v>104</v>
      </c>
      <c r="J147" s="239"/>
      <c r="K147" s="239"/>
      <c r="L147" s="239"/>
      <c r="M147" s="239"/>
      <c r="N147" s="239"/>
      <c r="O147" s="239"/>
      <c r="P147" s="239"/>
      <c r="Q147" s="239"/>
      <c r="R147" s="239"/>
      <c r="S147" s="239"/>
      <c r="T147" s="239"/>
      <c r="U147" s="239"/>
      <c r="V147" s="239"/>
      <c r="W147" s="239"/>
      <c r="X147" s="239"/>
      <c r="Y147" s="239"/>
      <c r="Z147" s="239"/>
      <c r="AA147" s="120"/>
      <c r="AB147" s="110">
        <f t="shared" si="11"/>
        <v>3</v>
      </c>
      <c r="AC147" s="111" t="str">
        <f t="shared" si="12"/>
        <v>NC</v>
      </c>
      <c r="AD147" s="264" t="s">
        <v>837</v>
      </c>
      <c r="AE147" s="267" t="s">
        <v>838</v>
      </c>
      <c r="AF147" s="294" t="s">
        <v>108</v>
      </c>
      <c r="AG147" s="281" t="s">
        <v>839</v>
      </c>
      <c r="AH147" s="275" t="s">
        <v>349</v>
      </c>
      <c r="AI147" s="267" t="s">
        <v>840</v>
      </c>
      <c r="AJ147" s="299"/>
      <c r="AK147" s="299"/>
      <c r="AL147" s="295" t="s">
        <v>841</v>
      </c>
      <c r="AM147" s="299" t="s">
        <v>1129</v>
      </c>
      <c r="AN147" s="299" t="s">
        <v>1130</v>
      </c>
      <c r="AO147" s="299" t="s">
        <v>1131</v>
      </c>
      <c r="AP147" s="358"/>
    </row>
    <row r="148" spans="2:42" ht="51" x14ac:dyDescent="0.2">
      <c r="B148" s="109">
        <v>126</v>
      </c>
      <c r="C148" s="231" t="s">
        <v>270</v>
      </c>
      <c r="D148" s="238"/>
      <c r="E148" s="238"/>
      <c r="F148" s="238"/>
      <c r="G148" s="232" t="s">
        <v>104</v>
      </c>
      <c r="H148" s="238"/>
      <c r="I148" s="238"/>
      <c r="J148" s="238"/>
      <c r="K148" s="238"/>
      <c r="L148" s="238"/>
      <c r="M148" s="238"/>
      <c r="N148" s="238"/>
      <c r="O148" s="238"/>
      <c r="P148" s="238"/>
      <c r="Q148" s="238"/>
      <c r="R148" s="232" t="s">
        <v>104</v>
      </c>
      <c r="S148" s="238"/>
      <c r="T148" s="238"/>
      <c r="U148" s="238"/>
      <c r="V148" s="238"/>
      <c r="W148" s="238"/>
      <c r="X148" s="238"/>
      <c r="Y148" s="238"/>
      <c r="Z148" s="238"/>
      <c r="AA148" s="120"/>
      <c r="AB148" s="110">
        <f t="shared" si="11"/>
        <v>2</v>
      </c>
      <c r="AC148" s="111" t="str">
        <f t="shared" si="12"/>
        <v>NC</v>
      </c>
      <c r="AD148" s="270" t="s">
        <v>842</v>
      </c>
      <c r="AE148" s="258" t="s">
        <v>128</v>
      </c>
      <c r="AF148" s="270" t="s">
        <v>108</v>
      </c>
      <c r="AG148" s="258" t="s">
        <v>799</v>
      </c>
      <c r="AH148" s="297"/>
      <c r="AI148" s="297"/>
      <c r="AJ148" s="297"/>
      <c r="AK148" s="297"/>
      <c r="AL148" s="296" t="s">
        <v>843</v>
      </c>
      <c r="AM148" s="297" t="s">
        <v>1132</v>
      </c>
      <c r="AN148" s="297" t="s">
        <v>1133</v>
      </c>
      <c r="AO148" s="297"/>
      <c r="AP148" s="359"/>
    </row>
    <row r="149" spans="2:42" ht="39" thickBot="1" x14ac:dyDescent="0.25">
      <c r="B149" s="113">
        <v>127</v>
      </c>
      <c r="C149" s="253" t="s">
        <v>271</v>
      </c>
      <c r="D149" s="254"/>
      <c r="E149" s="254"/>
      <c r="F149" s="254"/>
      <c r="G149" s="254"/>
      <c r="H149" s="254"/>
      <c r="I149" s="254"/>
      <c r="J149" s="254"/>
      <c r="K149" s="254"/>
      <c r="L149" s="254"/>
      <c r="M149" s="254"/>
      <c r="N149" s="254" t="s">
        <v>104</v>
      </c>
      <c r="O149" s="254"/>
      <c r="P149" s="254"/>
      <c r="Q149" s="254"/>
      <c r="R149" s="254" t="s">
        <v>104</v>
      </c>
      <c r="S149" s="254"/>
      <c r="T149" s="254"/>
      <c r="U149" s="254"/>
      <c r="V149" s="254"/>
      <c r="W149" s="254"/>
      <c r="X149" s="254"/>
      <c r="Y149" s="254"/>
      <c r="Z149" s="254"/>
      <c r="AA149" s="121"/>
      <c r="AB149" s="114">
        <f t="shared" si="11"/>
        <v>2</v>
      </c>
      <c r="AC149" s="115" t="str">
        <f t="shared" si="12"/>
        <v>NC</v>
      </c>
      <c r="AD149" s="266" t="s">
        <v>844</v>
      </c>
      <c r="AE149" s="258" t="s">
        <v>845</v>
      </c>
      <c r="AF149" s="292" t="s">
        <v>108</v>
      </c>
      <c r="AG149" s="258" t="s">
        <v>846</v>
      </c>
      <c r="AH149" s="297"/>
      <c r="AI149" s="297"/>
      <c r="AJ149" s="297"/>
      <c r="AK149" s="297"/>
      <c r="AL149" s="296" t="s">
        <v>847</v>
      </c>
      <c r="AM149" s="297" t="s">
        <v>1134</v>
      </c>
      <c r="AN149" s="297" t="s">
        <v>1135</v>
      </c>
      <c r="AO149" s="297"/>
      <c r="AP149" s="359"/>
    </row>
    <row r="150" spans="2:42" x14ac:dyDescent="0.2">
      <c r="AC150" s="55"/>
      <c r="AD150" s="41"/>
      <c r="AE150" s="41"/>
      <c r="AF150" s="41"/>
      <c r="AG150" s="41"/>
      <c r="AH150" s="41"/>
      <c r="AI150" s="41"/>
      <c r="AJ150" s="41"/>
      <c r="AK150" s="41"/>
      <c r="AL150" s="41"/>
      <c r="AM150" s="41"/>
      <c r="AN150" s="41"/>
      <c r="AO150" s="41"/>
      <c r="AP150" s="41"/>
    </row>
    <row r="151" spans="2:42" x14ac:dyDescent="0.2">
      <c r="AC151" s="55"/>
      <c r="AD151" s="41"/>
      <c r="AE151" s="41"/>
      <c r="AF151" s="41"/>
      <c r="AG151" s="41"/>
      <c r="AH151" s="41"/>
      <c r="AI151" s="41"/>
      <c r="AJ151" s="41"/>
      <c r="AK151" s="41"/>
      <c r="AL151" s="41"/>
      <c r="AM151" s="41"/>
      <c r="AN151" s="41"/>
      <c r="AO151" s="41"/>
      <c r="AP151" s="41"/>
    </row>
    <row r="152" spans="2:42" x14ac:dyDescent="0.2">
      <c r="AC152" s="55"/>
      <c r="AD152" s="41"/>
      <c r="AE152" s="41"/>
      <c r="AF152" s="41"/>
      <c r="AG152" s="41"/>
      <c r="AH152" s="41"/>
      <c r="AI152" s="41"/>
      <c r="AJ152" s="41"/>
      <c r="AK152" s="41"/>
      <c r="AL152" s="41"/>
      <c r="AM152" s="41"/>
      <c r="AN152" s="41"/>
      <c r="AO152" s="41"/>
      <c r="AP152" s="41"/>
    </row>
    <row r="153" spans="2:42" x14ac:dyDescent="0.2">
      <c r="AC153" s="55"/>
      <c r="AD153" s="41"/>
      <c r="AE153" s="41"/>
      <c r="AF153" s="41"/>
      <c r="AG153" s="41"/>
      <c r="AH153" s="41"/>
      <c r="AI153" s="41"/>
      <c r="AJ153" s="41"/>
      <c r="AK153" s="41"/>
      <c r="AL153" s="41"/>
      <c r="AM153" s="41"/>
      <c r="AN153" s="41"/>
      <c r="AO153" s="41"/>
      <c r="AP153" s="41"/>
    </row>
    <row r="154" spans="2:42" x14ac:dyDescent="0.2">
      <c r="AC154" s="55"/>
      <c r="AD154" s="41"/>
      <c r="AE154" s="41"/>
      <c r="AF154" s="41"/>
      <c r="AG154" s="41"/>
      <c r="AH154" s="41"/>
      <c r="AI154" s="41"/>
      <c r="AJ154" s="41"/>
      <c r="AK154" s="41"/>
      <c r="AL154" s="41"/>
      <c r="AM154" s="41"/>
      <c r="AN154" s="41"/>
      <c r="AO154" s="41"/>
      <c r="AP154" s="41"/>
    </row>
    <row r="155" spans="2:42" x14ac:dyDescent="0.2">
      <c r="AC155" s="55"/>
      <c r="AD155" s="41"/>
      <c r="AE155" s="41"/>
      <c r="AF155" s="41"/>
      <c r="AG155" s="41"/>
      <c r="AH155" s="41"/>
      <c r="AI155" s="41"/>
      <c r="AJ155" s="41"/>
      <c r="AK155" s="41"/>
      <c r="AL155" s="41"/>
      <c r="AM155" s="41"/>
      <c r="AN155" s="41"/>
      <c r="AO155" s="41"/>
      <c r="AP155" s="41"/>
    </row>
    <row r="156" spans="2:42" x14ac:dyDescent="0.2">
      <c r="AC156" s="55"/>
      <c r="AD156" s="41"/>
      <c r="AE156" s="41"/>
      <c r="AF156" s="41"/>
      <c r="AG156" s="41"/>
      <c r="AH156" s="41"/>
      <c r="AI156" s="41"/>
      <c r="AJ156" s="41"/>
      <c r="AK156" s="41"/>
      <c r="AL156" s="41"/>
      <c r="AM156" s="41"/>
      <c r="AN156" s="41"/>
      <c r="AO156" s="41"/>
      <c r="AP156" s="41"/>
    </row>
    <row r="157" spans="2:42" x14ac:dyDescent="0.2">
      <c r="AC157" s="55"/>
      <c r="AD157" s="41"/>
      <c r="AE157" s="41"/>
      <c r="AF157" s="41"/>
      <c r="AG157" s="41"/>
      <c r="AH157" s="41"/>
      <c r="AI157" s="41"/>
      <c r="AJ157" s="41"/>
      <c r="AK157" s="41"/>
      <c r="AL157" s="41"/>
      <c r="AM157" s="41"/>
      <c r="AN157" s="41"/>
      <c r="AO157" s="41"/>
      <c r="AP157" s="41"/>
    </row>
    <row r="158" spans="2:42" x14ac:dyDescent="0.2">
      <c r="AC158" s="55"/>
      <c r="AD158" s="41"/>
      <c r="AE158" s="41"/>
      <c r="AF158" s="41"/>
      <c r="AG158" s="41"/>
      <c r="AH158" s="41"/>
      <c r="AI158" s="41"/>
      <c r="AJ158" s="41"/>
      <c r="AK158" s="41"/>
      <c r="AL158" s="41"/>
      <c r="AM158" s="41"/>
      <c r="AN158" s="41"/>
      <c r="AO158" s="41"/>
      <c r="AP158" s="41"/>
    </row>
    <row r="159" spans="2:42" x14ac:dyDescent="0.2">
      <c r="AC159" s="55"/>
      <c r="AD159" s="41"/>
      <c r="AE159" s="41"/>
      <c r="AF159" s="41"/>
      <c r="AG159" s="41"/>
      <c r="AH159" s="41"/>
      <c r="AI159" s="41"/>
      <c r="AJ159" s="41"/>
      <c r="AK159" s="41"/>
      <c r="AL159" s="41"/>
      <c r="AM159" s="41"/>
      <c r="AN159" s="41"/>
      <c r="AO159" s="41"/>
      <c r="AP159" s="41"/>
    </row>
    <row r="160" spans="2:42" x14ac:dyDescent="0.2">
      <c r="AC160" s="55"/>
      <c r="AD160" s="41"/>
      <c r="AE160" s="41"/>
      <c r="AF160" s="41"/>
      <c r="AG160" s="41"/>
      <c r="AH160" s="41"/>
      <c r="AI160" s="41"/>
      <c r="AJ160" s="41"/>
      <c r="AK160" s="41"/>
      <c r="AL160" s="41"/>
      <c r="AM160" s="41"/>
      <c r="AN160" s="41"/>
      <c r="AO160" s="41"/>
      <c r="AP160" s="41"/>
    </row>
    <row r="161" spans="29:42" x14ac:dyDescent="0.2">
      <c r="AC161" s="55"/>
      <c r="AD161" s="41"/>
      <c r="AE161" s="41"/>
      <c r="AF161" s="41"/>
      <c r="AG161" s="41"/>
      <c r="AH161" s="41"/>
      <c r="AI161" s="41"/>
      <c r="AJ161" s="41"/>
      <c r="AK161" s="41"/>
      <c r="AL161" s="41"/>
      <c r="AM161" s="41"/>
      <c r="AN161" s="41"/>
      <c r="AO161" s="41"/>
      <c r="AP161" s="41"/>
    </row>
    <row r="162" spans="29:42" x14ac:dyDescent="0.2">
      <c r="AC162" s="55"/>
      <c r="AD162" s="41"/>
      <c r="AE162" s="41"/>
      <c r="AF162" s="41"/>
      <c r="AG162" s="41"/>
      <c r="AH162" s="41"/>
      <c r="AI162" s="41"/>
      <c r="AJ162" s="41"/>
      <c r="AK162" s="41"/>
      <c r="AL162" s="41"/>
      <c r="AM162" s="41"/>
      <c r="AN162" s="41"/>
      <c r="AO162" s="41"/>
      <c r="AP162" s="41"/>
    </row>
    <row r="163" spans="29:42" x14ac:dyDescent="0.2">
      <c r="AC163" s="55"/>
      <c r="AD163" s="41"/>
      <c r="AE163" s="41"/>
      <c r="AF163" s="41"/>
      <c r="AG163" s="41"/>
      <c r="AH163" s="41"/>
      <c r="AI163" s="41"/>
      <c r="AJ163" s="41"/>
      <c r="AK163" s="41"/>
      <c r="AL163" s="41"/>
      <c r="AM163" s="41"/>
      <c r="AN163" s="41"/>
      <c r="AO163" s="41"/>
      <c r="AP163" s="41"/>
    </row>
    <row r="164" spans="29:42" x14ac:dyDescent="0.2">
      <c r="AC164" s="55"/>
      <c r="AD164" s="41"/>
      <c r="AE164" s="41"/>
      <c r="AF164" s="41"/>
      <c r="AG164" s="41"/>
      <c r="AH164" s="41"/>
      <c r="AI164" s="41"/>
      <c r="AJ164" s="41"/>
      <c r="AK164" s="41"/>
      <c r="AL164" s="41"/>
      <c r="AM164" s="41"/>
      <c r="AN164" s="41"/>
      <c r="AO164" s="41"/>
      <c r="AP164" s="41"/>
    </row>
    <row r="165" spans="29:42" x14ac:dyDescent="0.2">
      <c r="AC165" s="55"/>
      <c r="AD165" s="41"/>
      <c r="AE165" s="41"/>
      <c r="AF165" s="41"/>
      <c r="AG165" s="41"/>
      <c r="AH165" s="41"/>
      <c r="AI165" s="41"/>
      <c r="AJ165" s="41"/>
      <c r="AK165" s="41"/>
      <c r="AL165" s="41"/>
      <c r="AM165" s="41"/>
      <c r="AN165" s="41"/>
      <c r="AO165" s="41"/>
      <c r="AP165" s="41"/>
    </row>
    <row r="166" spans="29:42" x14ac:dyDescent="0.2">
      <c r="AC166" s="55"/>
      <c r="AD166" s="41"/>
      <c r="AE166" s="41"/>
      <c r="AF166" s="41"/>
      <c r="AG166" s="41"/>
      <c r="AH166" s="41"/>
      <c r="AI166" s="41"/>
      <c r="AJ166" s="41"/>
      <c r="AK166" s="41"/>
      <c r="AL166" s="41"/>
      <c r="AM166" s="41"/>
      <c r="AN166" s="41"/>
      <c r="AO166" s="41"/>
      <c r="AP166" s="41"/>
    </row>
    <row r="167" spans="29:42" x14ac:dyDescent="0.2">
      <c r="AC167" s="55"/>
      <c r="AD167" s="41"/>
      <c r="AE167" s="41"/>
      <c r="AF167" s="41"/>
      <c r="AG167" s="41"/>
      <c r="AH167" s="41"/>
      <c r="AI167" s="41"/>
      <c r="AJ167" s="41"/>
      <c r="AK167" s="41"/>
      <c r="AL167" s="41"/>
      <c r="AM167" s="41"/>
      <c r="AN167" s="41"/>
      <c r="AO167" s="41"/>
      <c r="AP167" s="41"/>
    </row>
    <row r="168" spans="29:42" x14ac:dyDescent="0.2">
      <c r="AC168" s="55"/>
      <c r="AD168" s="41"/>
      <c r="AE168" s="41"/>
      <c r="AF168" s="41"/>
      <c r="AG168" s="41"/>
      <c r="AH168" s="41"/>
      <c r="AI168" s="41"/>
      <c r="AJ168" s="41"/>
      <c r="AK168" s="41"/>
      <c r="AL168" s="41"/>
      <c r="AM168" s="41"/>
      <c r="AN168" s="41"/>
      <c r="AO168" s="41"/>
      <c r="AP168" s="41"/>
    </row>
    <row r="169" spans="29:42" x14ac:dyDescent="0.2">
      <c r="AC169" s="55"/>
      <c r="AD169" s="41"/>
      <c r="AE169" s="41"/>
      <c r="AF169" s="41"/>
      <c r="AG169" s="41"/>
      <c r="AH169" s="41"/>
      <c r="AI169" s="41"/>
      <c r="AJ169" s="41"/>
      <c r="AK169" s="41"/>
      <c r="AL169" s="41"/>
      <c r="AM169" s="41"/>
      <c r="AN169" s="41"/>
      <c r="AO169" s="41"/>
      <c r="AP169" s="41"/>
    </row>
    <row r="170" spans="29:42" x14ac:dyDescent="0.2">
      <c r="AC170" s="55"/>
      <c r="AD170" s="41"/>
      <c r="AE170" s="41"/>
      <c r="AF170" s="41"/>
      <c r="AG170" s="41"/>
      <c r="AH170" s="41"/>
      <c r="AI170" s="41"/>
      <c r="AJ170" s="41"/>
      <c r="AK170" s="41"/>
      <c r="AL170" s="41"/>
      <c r="AM170" s="41"/>
      <c r="AN170" s="41"/>
      <c r="AO170" s="41"/>
      <c r="AP170" s="41"/>
    </row>
    <row r="171" spans="29:42" x14ac:dyDescent="0.2">
      <c r="AC171" s="55"/>
      <c r="AD171" s="41"/>
      <c r="AE171" s="41"/>
      <c r="AF171" s="41"/>
      <c r="AG171" s="41"/>
      <c r="AH171" s="41"/>
      <c r="AI171" s="41"/>
      <c r="AJ171" s="41"/>
      <c r="AK171" s="41"/>
      <c r="AL171" s="41"/>
      <c r="AM171" s="41"/>
      <c r="AN171" s="41"/>
      <c r="AO171" s="41"/>
      <c r="AP171" s="41"/>
    </row>
    <row r="172" spans="29:42" x14ac:dyDescent="0.2">
      <c r="AC172" s="55"/>
      <c r="AD172" s="41"/>
      <c r="AE172" s="41"/>
      <c r="AF172" s="41"/>
      <c r="AG172" s="41"/>
      <c r="AH172" s="41"/>
      <c r="AI172" s="41"/>
      <c r="AJ172" s="41"/>
      <c r="AK172" s="41"/>
      <c r="AL172" s="41"/>
      <c r="AM172" s="41"/>
      <c r="AN172" s="41"/>
      <c r="AO172" s="41"/>
      <c r="AP172" s="41"/>
    </row>
    <row r="173" spans="29:42" x14ac:dyDescent="0.2">
      <c r="AC173" s="55"/>
      <c r="AD173" s="41"/>
      <c r="AE173" s="41"/>
      <c r="AF173" s="41"/>
      <c r="AG173" s="41"/>
      <c r="AH173" s="41"/>
      <c r="AI173" s="41"/>
      <c r="AJ173" s="41"/>
      <c r="AK173" s="41"/>
      <c r="AL173" s="41"/>
      <c r="AM173" s="41"/>
      <c r="AN173" s="41"/>
      <c r="AO173" s="41"/>
      <c r="AP173" s="41"/>
    </row>
    <row r="174" spans="29:42" x14ac:dyDescent="0.2">
      <c r="AC174" s="55"/>
      <c r="AD174" s="41"/>
      <c r="AE174" s="41"/>
      <c r="AF174" s="41"/>
      <c r="AG174" s="41"/>
      <c r="AH174" s="41"/>
      <c r="AI174" s="41"/>
      <c r="AJ174" s="41"/>
      <c r="AK174" s="41"/>
      <c r="AL174" s="41"/>
      <c r="AM174" s="41"/>
      <c r="AN174" s="41"/>
      <c r="AO174" s="41"/>
      <c r="AP174" s="41"/>
    </row>
    <row r="175" spans="29:42" x14ac:dyDescent="0.2">
      <c r="AC175" s="55"/>
      <c r="AD175" s="41"/>
      <c r="AE175" s="41"/>
      <c r="AF175" s="41"/>
      <c r="AG175" s="41"/>
      <c r="AH175" s="41"/>
      <c r="AI175" s="41"/>
      <c r="AJ175" s="41"/>
      <c r="AK175" s="41"/>
      <c r="AL175" s="41"/>
      <c r="AM175" s="41"/>
      <c r="AN175" s="41"/>
      <c r="AO175" s="41"/>
      <c r="AP175" s="41"/>
    </row>
    <row r="176" spans="29:42" x14ac:dyDescent="0.2">
      <c r="AC176" s="55"/>
      <c r="AD176" s="41"/>
      <c r="AE176" s="41"/>
      <c r="AF176" s="41"/>
      <c r="AG176" s="41"/>
      <c r="AH176" s="41"/>
      <c r="AI176" s="41"/>
      <c r="AJ176" s="41"/>
      <c r="AK176" s="41"/>
      <c r="AL176" s="41"/>
      <c r="AM176" s="41"/>
      <c r="AN176" s="41"/>
      <c r="AO176" s="41"/>
      <c r="AP176" s="41"/>
    </row>
    <row r="177" spans="29:42" x14ac:dyDescent="0.2">
      <c r="AC177" s="55"/>
      <c r="AD177" s="41"/>
      <c r="AE177" s="41"/>
      <c r="AF177" s="41"/>
      <c r="AG177" s="41"/>
      <c r="AH177" s="41"/>
      <c r="AI177" s="41"/>
      <c r="AJ177" s="41"/>
      <c r="AK177" s="41"/>
      <c r="AL177" s="41"/>
      <c r="AM177" s="41"/>
      <c r="AN177" s="41"/>
      <c r="AO177" s="41"/>
      <c r="AP177" s="41"/>
    </row>
    <row r="178" spans="29:42" x14ac:dyDescent="0.2">
      <c r="AC178" s="55"/>
      <c r="AD178" s="41"/>
      <c r="AE178" s="41"/>
      <c r="AF178" s="41"/>
      <c r="AG178" s="41"/>
      <c r="AH178" s="41"/>
      <c r="AI178" s="41"/>
      <c r="AJ178" s="41"/>
      <c r="AK178" s="41"/>
      <c r="AL178" s="41"/>
      <c r="AM178" s="41"/>
      <c r="AN178" s="41"/>
      <c r="AO178" s="41"/>
      <c r="AP178" s="41"/>
    </row>
    <row r="179" spans="29:42" x14ac:dyDescent="0.2">
      <c r="AC179" s="55"/>
      <c r="AD179" s="41"/>
      <c r="AE179" s="41"/>
      <c r="AF179" s="41"/>
      <c r="AG179" s="41"/>
      <c r="AH179" s="41"/>
      <c r="AI179" s="41"/>
      <c r="AJ179" s="41"/>
      <c r="AK179" s="41"/>
      <c r="AL179" s="41"/>
      <c r="AM179" s="41"/>
      <c r="AN179" s="41"/>
      <c r="AO179" s="41"/>
      <c r="AP179" s="41"/>
    </row>
    <row r="180" spans="29:42" x14ac:dyDescent="0.2">
      <c r="AC180" s="55"/>
      <c r="AD180" s="41"/>
      <c r="AE180" s="41"/>
      <c r="AF180" s="41"/>
      <c r="AG180" s="41"/>
      <c r="AH180" s="41"/>
      <c r="AI180" s="41"/>
      <c r="AJ180" s="41"/>
      <c r="AK180" s="41"/>
      <c r="AL180" s="41"/>
      <c r="AM180" s="41"/>
      <c r="AN180" s="41"/>
      <c r="AO180" s="41"/>
      <c r="AP180" s="41"/>
    </row>
    <row r="181" spans="29:42" x14ac:dyDescent="0.2">
      <c r="AC181" s="55"/>
      <c r="AD181" s="41"/>
      <c r="AE181" s="41"/>
      <c r="AF181" s="41"/>
      <c r="AG181" s="41"/>
      <c r="AH181" s="41"/>
      <c r="AI181" s="41"/>
      <c r="AJ181" s="41"/>
      <c r="AK181" s="41"/>
      <c r="AL181" s="41"/>
      <c r="AM181" s="41"/>
      <c r="AN181" s="41"/>
      <c r="AO181" s="41"/>
      <c r="AP181" s="41"/>
    </row>
    <row r="182" spans="29:42" x14ac:dyDescent="0.2">
      <c r="AC182" s="55"/>
      <c r="AD182" s="41"/>
      <c r="AE182" s="41"/>
      <c r="AF182" s="41"/>
      <c r="AG182" s="41"/>
      <c r="AH182" s="41"/>
      <c r="AI182" s="41"/>
      <c r="AJ182" s="41"/>
      <c r="AK182" s="41"/>
      <c r="AL182" s="41"/>
      <c r="AM182" s="41"/>
      <c r="AN182" s="41"/>
      <c r="AO182" s="41"/>
      <c r="AP182" s="41"/>
    </row>
    <row r="183" spans="29:42" x14ac:dyDescent="0.2">
      <c r="AC183" s="55"/>
      <c r="AD183" s="41"/>
      <c r="AE183" s="41"/>
      <c r="AF183" s="41"/>
      <c r="AG183" s="41"/>
      <c r="AH183" s="41"/>
      <c r="AI183" s="41"/>
      <c r="AJ183" s="41"/>
      <c r="AK183" s="41"/>
      <c r="AL183" s="41"/>
      <c r="AM183" s="41"/>
      <c r="AN183" s="41"/>
      <c r="AO183" s="41"/>
      <c r="AP183" s="41"/>
    </row>
    <row r="184" spans="29:42" x14ac:dyDescent="0.2">
      <c r="AC184" s="55"/>
      <c r="AD184" s="41"/>
      <c r="AE184" s="41"/>
      <c r="AF184" s="41"/>
      <c r="AG184" s="41"/>
      <c r="AH184" s="41"/>
      <c r="AI184" s="41"/>
      <c r="AJ184" s="41"/>
      <c r="AK184" s="41"/>
      <c r="AL184" s="41"/>
      <c r="AM184" s="41"/>
      <c r="AN184" s="41"/>
      <c r="AO184" s="41"/>
      <c r="AP184" s="41"/>
    </row>
    <row r="185" spans="29:42" x14ac:dyDescent="0.2">
      <c r="AC185" s="55"/>
      <c r="AD185" s="41"/>
      <c r="AE185" s="41"/>
      <c r="AF185" s="41"/>
      <c r="AG185" s="41"/>
      <c r="AH185" s="41"/>
      <c r="AI185" s="41"/>
      <c r="AJ185" s="41"/>
      <c r="AK185" s="41"/>
      <c r="AL185" s="41"/>
      <c r="AM185" s="41"/>
      <c r="AN185" s="41"/>
      <c r="AO185" s="41"/>
      <c r="AP185" s="41"/>
    </row>
    <row r="186" spans="29:42" x14ac:dyDescent="0.2">
      <c r="AC186" s="55"/>
      <c r="AD186" s="41"/>
      <c r="AE186" s="41"/>
      <c r="AF186" s="41"/>
      <c r="AG186" s="41"/>
      <c r="AH186" s="41"/>
      <c r="AI186" s="41"/>
      <c r="AJ186" s="41"/>
      <c r="AK186" s="41"/>
      <c r="AL186" s="41"/>
      <c r="AM186" s="41"/>
      <c r="AN186" s="41"/>
      <c r="AO186" s="41"/>
      <c r="AP186" s="41"/>
    </row>
    <row r="187" spans="29:42" x14ac:dyDescent="0.2">
      <c r="AC187" s="55"/>
      <c r="AD187" s="41"/>
      <c r="AE187" s="41"/>
      <c r="AF187" s="41"/>
      <c r="AG187" s="41"/>
      <c r="AH187" s="41"/>
      <c r="AI187" s="41"/>
      <c r="AJ187" s="41"/>
      <c r="AK187" s="41"/>
      <c r="AL187" s="41"/>
      <c r="AM187" s="41"/>
      <c r="AN187" s="41"/>
      <c r="AO187" s="41"/>
      <c r="AP187" s="41"/>
    </row>
    <row r="188" spans="29:42" x14ac:dyDescent="0.2">
      <c r="AC188" s="55"/>
      <c r="AD188" s="41"/>
      <c r="AE188" s="41"/>
      <c r="AF188" s="41"/>
      <c r="AG188" s="41"/>
      <c r="AH188" s="41"/>
      <c r="AI188" s="41"/>
      <c r="AJ188" s="41"/>
      <c r="AK188" s="41"/>
      <c r="AL188" s="41"/>
      <c r="AM188" s="41"/>
      <c r="AN188" s="41"/>
      <c r="AO188" s="41"/>
      <c r="AP188" s="41"/>
    </row>
    <row r="189" spans="29:42" x14ac:dyDescent="0.2">
      <c r="AC189" s="55"/>
      <c r="AD189" s="41"/>
      <c r="AE189" s="41"/>
      <c r="AF189" s="41"/>
      <c r="AG189" s="41"/>
      <c r="AH189" s="41"/>
      <c r="AI189" s="41"/>
      <c r="AJ189" s="41"/>
      <c r="AK189" s="41"/>
      <c r="AL189" s="41"/>
      <c r="AM189" s="41"/>
      <c r="AN189" s="41"/>
      <c r="AO189" s="41"/>
      <c r="AP189" s="41"/>
    </row>
    <row r="190" spans="29:42" x14ac:dyDescent="0.2">
      <c r="AC190" s="55"/>
      <c r="AD190" s="41"/>
      <c r="AE190" s="41"/>
      <c r="AF190" s="41"/>
      <c r="AG190" s="41"/>
      <c r="AH190" s="41"/>
      <c r="AI190" s="41"/>
      <c r="AJ190" s="41"/>
      <c r="AK190" s="41"/>
      <c r="AL190" s="41"/>
      <c r="AM190" s="41"/>
      <c r="AN190" s="41"/>
      <c r="AO190" s="41"/>
      <c r="AP190" s="41"/>
    </row>
    <row r="191" spans="29:42" x14ac:dyDescent="0.2">
      <c r="AC191" s="55"/>
      <c r="AD191" s="41"/>
      <c r="AE191" s="41"/>
      <c r="AF191" s="41"/>
      <c r="AG191" s="41"/>
      <c r="AH191" s="41"/>
      <c r="AI191" s="41"/>
      <c r="AJ191" s="41"/>
      <c r="AK191" s="41"/>
      <c r="AL191" s="41"/>
      <c r="AM191" s="41"/>
      <c r="AN191" s="41"/>
      <c r="AO191" s="41"/>
      <c r="AP191" s="41"/>
    </row>
    <row r="192" spans="29:42" x14ac:dyDescent="0.2">
      <c r="AC192" s="55"/>
      <c r="AD192" s="41"/>
      <c r="AE192" s="41"/>
      <c r="AF192" s="41"/>
      <c r="AG192" s="41"/>
      <c r="AH192" s="41"/>
      <c r="AI192" s="41"/>
      <c r="AJ192" s="41"/>
      <c r="AK192" s="41"/>
      <c r="AL192" s="41"/>
      <c r="AM192" s="41"/>
      <c r="AN192" s="41"/>
      <c r="AO192" s="41"/>
      <c r="AP192" s="41"/>
    </row>
    <row r="193" spans="29:42" x14ac:dyDescent="0.2">
      <c r="AC193" s="55"/>
      <c r="AD193" s="41"/>
      <c r="AE193" s="41"/>
      <c r="AF193" s="41"/>
      <c r="AG193" s="41"/>
      <c r="AH193" s="41"/>
      <c r="AI193" s="41"/>
      <c r="AJ193" s="41"/>
      <c r="AK193" s="41"/>
      <c r="AL193" s="41"/>
      <c r="AM193" s="41"/>
      <c r="AN193" s="41"/>
      <c r="AO193" s="41"/>
      <c r="AP193" s="41"/>
    </row>
    <row r="194" spans="29:42" x14ac:dyDescent="0.2">
      <c r="AC194" s="55"/>
      <c r="AD194" s="41"/>
      <c r="AE194" s="41"/>
      <c r="AF194" s="41"/>
      <c r="AG194" s="41"/>
      <c r="AH194" s="41"/>
      <c r="AI194" s="41"/>
      <c r="AJ194" s="41"/>
      <c r="AK194" s="41"/>
      <c r="AL194" s="41"/>
      <c r="AM194" s="41"/>
      <c r="AN194" s="41"/>
      <c r="AO194" s="41"/>
      <c r="AP194" s="41"/>
    </row>
    <row r="195" spans="29:42" x14ac:dyDescent="0.2">
      <c r="AC195" s="55"/>
      <c r="AD195" s="41"/>
      <c r="AE195" s="41"/>
      <c r="AF195" s="41"/>
      <c r="AG195" s="41"/>
      <c r="AH195" s="41"/>
      <c r="AI195" s="41"/>
      <c r="AJ195" s="41"/>
      <c r="AK195" s="41"/>
      <c r="AL195" s="41"/>
      <c r="AM195" s="41"/>
      <c r="AN195" s="41"/>
      <c r="AO195" s="41"/>
      <c r="AP195" s="41"/>
    </row>
    <row r="196" spans="29:42" x14ac:dyDescent="0.2">
      <c r="AC196" s="55"/>
      <c r="AD196" s="41"/>
      <c r="AE196" s="41"/>
      <c r="AF196" s="41"/>
      <c r="AG196" s="41"/>
      <c r="AH196" s="41"/>
      <c r="AI196" s="41"/>
      <c r="AJ196" s="41"/>
      <c r="AK196" s="41"/>
      <c r="AL196" s="41"/>
      <c r="AM196" s="41"/>
      <c r="AN196" s="41"/>
      <c r="AO196" s="41"/>
      <c r="AP196" s="41"/>
    </row>
    <row r="197" spans="29:42" x14ac:dyDescent="0.2">
      <c r="AC197" s="55"/>
      <c r="AD197" s="41"/>
      <c r="AE197" s="41"/>
      <c r="AF197" s="41"/>
      <c r="AG197" s="41"/>
      <c r="AH197" s="41"/>
      <c r="AI197" s="41"/>
      <c r="AJ197" s="41"/>
      <c r="AK197" s="41"/>
      <c r="AL197" s="41"/>
      <c r="AM197" s="41"/>
      <c r="AN197" s="41"/>
      <c r="AO197" s="41"/>
      <c r="AP197" s="41"/>
    </row>
    <row r="198" spans="29:42" x14ac:dyDescent="0.2">
      <c r="AC198" s="55"/>
      <c r="AD198" s="41"/>
      <c r="AE198" s="41"/>
      <c r="AF198" s="41"/>
      <c r="AG198" s="41"/>
      <c r="AH198" s="41"/>
      <c r="AI198" s="41"/>
      <c r="AJ198" s="41"/>
      <c r="AK198" s="41"/>
      <c r="AL198" s="41"/>
      <c r="AM198" s="41"/>
      <c r="AN198" s="41"/>
      <c r="AO198" s="41"/>
      <c r="AP198" s="41"/>
    </row>
    <row r="199" spans="29:42" x14ac:dyDescent="0.2">
      <c r="AC199" s="55"/>
      <c r="AD199" s="41"/>
      <c r="AE199" s="41"/>
      <c r="AF199" s="41"/>
      <c r="AG199" s="41"/>
      <c r="AH199" s="41"/>
      <c r="AI199" s="41"/>
      <c r="AJ199" s="41"/>
      <c r="AK199" s="41"/>
      <c r="AL199" s="41"/>
      <c r="AM199" s="41"/>
      <c r="AN199" s="41"/>
      <c r="AO199" s="41"/>
      <c r="AP199" s="41"/>
    </row>
    <row r="200" spans="29:42" x14ac:dyDescent="0.2">
      <c r="AC200" s="55"/>
      <c r="AD200" s="41"/>
      <c r="AE200" s="41"/>
      <c r="AF200" s="41"/>
      <c r="AG200" s="41"/>
      <c r="AH200" s="41"/>
      <c r="AI200" s="41"/>
      <c r="AJ200" s="41"/>
      <c r="AK200" s="41"/>
      <c r="AL200" s="41"/>
      <c r="AM200" s="41"/>
      <c r="AN200" s="41"/>
      <c r="AO200" s="41"/>
      <c r="AP200" s="41"/>
    </row>
    <row r="201" spans="29:42" x14ac:dyDescent="0.2">
      <c r="AC201" s="55"/>
      <c r="AD201" s="41"/>
      <c r="AE201" s="41"/>
      <c r="AF201" s="41"/>
      <c r="AG201" s="41"/>
      <c r="AH201" s="41"/>
      <c r="AI201" s="41"/>
      <c r="AJ201" s="41"/>
      <c r="AK201" s="41"/>
      <c r="AL201" s="41"/>
      <c r="AM201" s="41"/>
      <c r="AN201" s="41"/>
      <c r="AO201" s="41"/>
      <c r="AP201" s="41"/>
    </row>
    <row r="202" spans="29:42" x14ac:dyDescent="0.2">
      <c r="AC202" s="55"/>
      <c r="AD202" s="41"/>
      <c r="AE202" s="41"/>
      <c r="AF202" s="41"/>
      <c r="AG202" s="41"/>
      <c r="AH202" s="41"/>
      <c r="AI202" s="41"/>
      <c r="AJ202" s="41"/>
      <c r="AK202" s="41"/>
      <c r="AL202" s="41"/>
      <c r="AM202" s="41"/>
      <c r="AN202" s="41"/>
      <c r="AO202" s="41"/>
      <c r="AP202" s="41"/>
    </row>
    <row r="203" spans="29:42" x14ac:dyDescent="0.2">
      <c r="AC203" s="55"/>
      <c r="AD203" s="41"/>
      <c r="AE203" s="41"/>
      <c r="AF203" s="41"/>
      <c r="AG203" s="41"/>
      <c r="AH203" s="41"/>
      <c r="AI203" s="41"/>
      <c r="AJ203" s="41"/>
      <c r="AK203" s="41"/>
      <c r="AL203" s="41"/>
      <c r="AM203" s="41"/>
      <c r="AN203" s="41"/>
      <c r="AO203" s="41"/>
      <c r="AP203" s="41"/>
    </row>
    <row r="204" spans="29:42" x14ac:dyDescent="0.2">
      <c r="AC204" s="55"/>
      <c r="AD204" s="41"/>
      <c r="AE204" s="41"/>
      <c r="AF204" s="41"/>
      <c r="AG204" s="41"/>
      <c r="AH204" s="41"/>
      <c r="AI204" s="41"/>
      <c r="AJ204" s="41"/>
      <c r="AK204" s="41"/>
      <c r="AL204" s="41"/>
      <c r="AM204" s="41"/>
      <c r="AN204" s="41"/>
      <c r="AO204" s="41"/>
      <c r="AP204" s="41"/>
    </row>
    <row r="205" spans="29:42" x14ac:dyDescent="0.2">
      <c r="AC205" s="55"/>
      <c r="AD205" s="41"/>
      <c r="AE205" s="41"/>
      <c r="AF205" s="41"/>
      <c r="AG205" s="41"/>
      <c r="AH205" s="41"/>
      <c r="AI205" s="41"/>
      <c r="AJ205" s="41"/>
      <c r="AK205" s="41"/>
      <c r="AL205" s="41"/>
      <c r="AM205" s="41"/>
      <c r="AN205" s="41"/>
      <c r="AO205" s="41"/>
      <c r="AP205" s="41"/>
    </row>
    <row r="206" spans="29:42" x14ac:dyDescent="0.2">
      <c r="AC206" s="55"/>
      <c r="AD206" s="41"/>
      <c r="AE206" s="41"/>
      <c r="AF206" s="41"/>
      <c r="AG206" s="41"/>
      <c r="AH206" s="41"/>
      <c r="AI206" s="41"/>
      <c r="AJ206" s="41"/>
      <c r="AK206" s="41"/>
      <c r="AL206" s="41"/>
      <c r="AM206" s="41"/>
      <c r="AN206" s="41"/>
      <c r="AO206" s="41"/>
      <c r="AP206" s="41"/>
    </row>
    <row r="207" spans="29:42" x14ac:dyDescent="0.2">
      <c r="AC207" s="55"/>
      <c r="AD207" s="41"/>
      <c r="AE207" s="41"/>
      <c r="AF207" s="41"/>
      <c r="AG207" s="41"/>
      <c r="AH207" s="41"/>
      <c r="AI207" s="41"/>
      <c r="AJ207" s="41"/>
      <c r="AK207" s="41"/>
      <c r="AL207" s="41"/>
      <c r="AM207" s="41"/>
      <c r="AN207" s="41"/>
      <c r="AO207" s="41"/>
      <c r="AP207" s="41"/>
    </row>
    <row r="208" spans="29:42" x14ac:dyDescent="0.2">
      <c r="AC208" s="55"/>
      <c r="AD208" s="41"/>
      <c r="AE208" s="41"/>
      <c r="AF208" s="41"/>
      <c r="AG208" s="41"/>
      <c r="AH208" s="41"/>
      <c r="AI208" s="41"/>
      <c r="AJ208" s="41"/>
      <c r="AK208" s="41"/>
      <c r="AL208" s="41"/>
      <c r="AM208" s="41"/>
      <c r="AN208" s="41"/>
      <c r="AO208" s="41"/>
      <c r="AP208" s="41"/>
    </row>
    <row r="209" spans="29:42" x14ac:dyDescent="0.2">
      <c r="AC209" s="55"/>
      <c r="AD209" s="41"/>
      <c r="AE209" s="41"/>
      <c r="AF209" s="41"/>
      <c r="AG209" s="41"/>
      <c r="AH209" s="41"/>
      <c r="AI209" s="41"/>
      <c r="AJ209" s="41"/>
      <c r="AK209" s="41"/>
      <c r="AL209" s="41"/>
      <c r="AM209" s="41"/>
      <c r="AN209" s="41"/>
      <c r="AO209" s="41"/>
      <c r="AP209" s="41"/>
    </row>
    <row r="210" spans="29:42" x14ac:dyDescent="0.2">
      <c r="AC210" s="55"/>
      <c r="AD210" s="41"/>
      <c r="AE210" s="41"/>
      <c r="AF210" s="41"/>
      <c r="AG210" s="41"/>
      <c r="AH210" s="41"/>
      <c r="AI210" s="41"/>
      <c r="AJ210" s="41"/>
      <c r="AK210" s="41"/>
      <c r="AL210" s="41"/>
      <c r="AM210" s="41"/>
      <c r="AN210" s="41"/>
      <c r="AO210" s="41"/>
      <c r="AP210" s="41"/>
    </row>
    <row r="211" spans="29:42" x14ac:dyDescent="0.2">
      <c r="AC211" s="55"/>
      <c r="AD211" s="41"/>
      <c r="AE211" s="41"/>
      <c r="AF211" s="41"/>
      <c r="AG211" s="41"/>
      <c r="AH211" s="41"/>
      <c r="AI211" s="41"/>
      <c r="AJ211" s="41"/>
      <c r="AK211" s="41"/>
      <c r="AL211" s="41"/>
      <c r="AM211" s="41"/>
      <c r="AN211" s="41"/>
      <c r="AO211" s="41"/>
      <c r="AP211" s="41"/>
    </row>
    <row r="212" spans="29:42" x14ac:dyDescent="0.2">
      <c r="AC212" s="55"/>
      <c r="AD212" s="41"/>
      <c r="AE212" s="41"/>
      <c r="AF212" s="41"/>
      <c r="AG212" s="41"/>
      <c r="AH212" s="41"/>
      <c r="AI212" s="41"/>
      <c r="AJ212" s="41"/>
      <c r="AK212" s="41"/>
      <c r="AL212" s="41"/>
      <c r="AM212" s="41"/>
      <c r="AN212" s="41"/>
      <c r="AO212" s="41"/>
      <c r="AP212" s="41"/>
    </row>
    <row r="213" spans="29:42" x14ac:dyDescent="0.2">
      <c r="AC213" s="55"/>
      <c r="AD213" s="41"/>
      <c r="AE213" s="41"/>
      <c r="AF213" s="41"/>
      <c r="AG213" s="41"/>
      <c r="AH213" s="41"/>
      <c r="AI213" s="41"/>
      <c r="AJ213" s="41"/>
      <c r="AK213" s="41"/>
      <c r="AL213" s="41"/>
      <c r="AM213" s="41"/>
      <c r="AN213" s="41"/>
      <c r="AO213" s="41"/>
      <c r="AP213" s="41"/>
    </row>
    <row r="214" spans="29:42" x14ac:dyDescent="0.2">
      <c r="AC214" s="55"/>
      <c r="AD214" s="41"/>
      <c r="AE214" s="41"/>
      <c r="AF214" s="41"/>
      <c r="AG214" s="41"/>
      <c r="AH214" s="41"/>
      <c r="AI214" s="41"/>
      <c r="AJ214" s="41"/>
      <c r="AK214" s="41"/>
      <c r="AL214" s="41"/>
      <c r="AM214" s="41"/>
      <c r="AN214" s="41"/>
      <c r="AO214" s="41"/>
      <c r="AP214" s="41"/>
    </row>
    <row r="215" spans="29:42" x14ac:dyDescent="0.2">
      <c r="AC215" s="55"/>
      <c r="AD215" s="41"/>
      <c r="AE215" s="41"/>
      <c r="AF215" s="41"/>
      <c r="AG215" s="41"/>
      <c r="AH215" s="41"/>
      <c r="AI215" s="41"/>
      <c r="AJ215" s="41"/>
      <c r="AK215" s="41"/>
      <c r="AL215" s="41"/>
      <c r="AM215" s="41"/>
      <c r="AN215" s="41"/>
      <c r="AO215" s="41"/>
      <c r="AP215" s="41"/>
    </row>
    <row r="216" spans="29:42" x14ac:dyDescent="0.2">
      <c r="AC216" s="55"/>
      <c r="AD216" s="41"/>
      <c r="AE216" s="41"/>
      <c r="AF216" s="41"/>
      <c r="AG216" s="41"/>
      <c r="AH216" s="41"/>
      <c r="AI216" s="41"/>
      <c r="AJ216" s="41"/>
      <c r="AK216" s="41"/>
      <c r="AL216" s="41"/>
      <c r="AM216" s="41"/>
      <c r="AN216" s="41"/>
      <c r="AO216" s="41"/>
      <c r="AP216" s="41"/>
    </row>
    <row r="217" spans="29:42" x14ac:dyDescent="0.2">
      <c r="AC217" s="55"/>
      <c r="AD217" s="41"/>
      <c r="AE217" s="41"/>
      <c r="AF217" s="41"/>
      <c r="AG217" s="41"/>
      <c r="AH217" s="41"/>
      <c r="AI217" s="41"/>
      <c r="AJ217" s="41"/>
      <c r="AK217" s="41"/>
      <c r="AL217" s="41"/>
      <c r="AM217" s="41"/>
      <c r="AN217" s="41"/>
      <c r="AO217" s="41"/>
      <c r="AP217" s="41"/>
    </row>
    <row r="218" spans="29:42" x14ac:dyDescent="0.2">
      <c r="AC218" s="55"/>
      <c r="AD218" s="41"/>
      <c r="AE218" s="41"/>
      <c r="AF218" s="41"/>
      <c r="AG218" s="41"/>
      <c r="AH218" s="41"/>
      <c r="AI218" s="41"/>
      <c r="AJ218" s="41"/>
      <c r="AK218" s="41"/>
      <c r="AL218" s="41"/>
      <c r="AM218" s="41"/>
      <c r="AN218" s="41"/>
      <c r="AO218" s="41"/>
      <c r="AP218" s="41"/>
    </row>
    <row r="219" spans="29:42" x14ac:dyDescent="0.2">
      <c r="AC219" s="55"/>
      <c r="AD219" s="41"/>
      <c r="AE219" s="41"/>
      <c r="AF219" s="41"/>
      <c r="AG219" s="41"/>
      <c r="AH219" s="41"/>
      <c r="AI219" s="41"/>
      <c r="AJ219" s="41"/>
      <c r="AK219" s="41"/>
      <c r="AL219" s="41"/>
      <c r="AM219" s="41"/>
      <c r="AN219" s="41"/>
      <c r="AO219" s="41"/>
      <c r="AP219" s="41"/>
    </row>
    <row r="220" spans="29:42" x14ac:dyDescent="0.2">
      <c r="AC220" s="55"/>
      <c r="AD220" s="41"/>
      <c r="AE220" s="41"/>
      <c r="AF220" s="41"/>
      <c r="AG220" s="41"/>
      <c r="AH220" s="41"/>
      <c r="AI220" s="41"/>
      <c r="AJ220" s="41"/>
      <c r="AK220" s="41"/>
      <c r="AL220" s="41"/>
      <c r="AM220" s="41"/>
      <c r="AN220" s="41"/>
      <c r="AO220" s="41"/>
      <c r="AP220" s="41"/>
    </row>
    <row r="221" spans="29:42" x14ac:dyDescent="0.2">
      <c r="AC221" s="55"/>
      <c r="AD221" s="41"/>
      <c r="AE221" s="41"/>
      <c r="AF221" s="41"/>
      <c r="AG221" s="41"/>
      <c r="AH221" s="41"/>
      <c r="AI221" s="41"/>
      <c r="AJ221" s="41"/>
      <c r="AK221" s="41"/>
      <c r="AL221" s="41"/>
      <c r="AM221" s="41"/>
      <c r="AN221" s="41"/>
      <c r="AO221" s="41"/>
      <c r="AP221" s="41"/>
    </row>
    <row r="222" spans="29:42" x14ac:dyDescent="0.2">
      <c r="AC222" s="55"/>
      <c r="AD222" s="41"/>
      <c r="AE222" s="41"/>
      <c r="AF222" s="41"/>
      <c r="AG222" s="41"/>
      <c r="AH222" s="41"/>
      <c r="AI222" s="41"/>
      <c r="AJ222" s="41"/>
      <c r="AK222" s="41"/>
      <c r="AL222" s="41"/>
      <c r="AM222" s="41"/>
      <c r="AN222" s="41"/>
      <c r="AO222" s="41"/>
      <c r="AP222" s="41"/>
    </row>
    <row r="223" spans="29:42" x14ac:dyDescent="0.2">
      <c r="AC223" s="55"/>
      <c r="AD223" s="41"/>
      <c r="AE223" s="41"/>
      <c r="AF223" s="41"/>
      <c r="AG223" s="41"/>
      <c r="AH223" s="41"/>
      <c r="AI223" s="41"/>
      <c r="AJ223" s="41"/>
      <c r="AK223" s="41"/>
      <c r="AL223" s="41"/>
      <c r="AM223" s="41"/>
      <c r="AN223" s="41"/>
      <c r="AO223" s="41"/>
      <c r="AP223" s="41"/>
    </row>
    <row r="224" spans="29:42" x14ac:dyDescent="0.2">
      <c r="AC224" s="55"/>
      <c r="AD224" s="41"/>
      <c r="AE224" s="41"/>
      <c r="AF224" s="41"/>
      <c r="AG224" s="41"/>
      <c r="AH224" s="41"/>
      <c r="AI224" s="41"/>
      <c r="AJ224" s="41"/>
      <c r="AK224" s="41"/>
      <c r="AL224" s="41"/>
      <c r="AM224" s="41"/>
      <c r="AN224" s="41"/>
      <c r="AO224" s="41"/>
      <c r="AP224" s="41"/>
    </row>
    <row r="225" spans="29:42" x14ac:dyDescent="0.2">
      <c r="AC225" s="55"/>
      <c r="AD225" s="41"/>
      <c r="AE225" s="41"/>
      <c r="AF225" s="41"/>
      <c r="AG225" s="41"/>
      <c r="AH225" s="41"/>
      <c r="AI225" s="41"/>
      <c r="AJ225" s="41"/>
      <c r="AK225" s="41"/>
      <c r="AL225" s="41"/>
      <c r="AM225" s="41"/>
      <c r="AN225" s="41"/>
      <c r="AO225" s="41"/>
      <c r="AP225" s="41"/>
    </row>
    <row r="226" spans="29:42" x14ac:dyDescent="0.2">
      <c r="AC226" s="55"/>
      <c r="AD226" s="41"/>
      <c r="AE226" s="41"/>
      <c r="AF226" s="41"/>
      <c r="AG226" s="41"/>
      <c r="AH226" s="41"/>
      <c r="AI226" s="41"/>
      <c r="AJ226" s="41"/>
      <c r="AK226" s="41"/>
      <c r="AL226" s="41"/>
      <c r="AM226" s="41"/>
      <c r="AN226" s="41"/>
      <c r="AO226" s="41"/>
      <c r="AP226" s="41"/>
    </row>
    <row r="227" spans="29:42" x14ac:dyDescent="0.2">
      <c r="AC227" s="55"/>
      <c r="AD227" s="41"/>
      <c r="AE227" s="41"/>
      <c r="AF227" s="41"/>
      <c r="AG227" s="41"/>
      <c r="AH227" s="41"/>
      <c r="AI227" s="41"/>
      <c r="AJ227" s="41"/>
      <c r="AK227" s="41"/>
      <c r="AL227" s="41"/>
      <c r="AM227" s="41"/>
      <c r="AN227" s="41"/>
      <c r="AO227" s="41"/>
      <c r="AP227" s="41"/>
    </row>
    <row r="228" spans="29:42" x14ac:dyDescent="0.2">
      <c r="AC228" s="55"/>
      <c r="AD228" s="41"/>
      <c r="AE228" s="41"/>
      <c r="AF228" s="41"/>
      <c r="AG228" s="41"/>
      <c r="AH228" s="41"/>
      <c r="AI228" s="41"/>
      <c r="AJ228" s="41"/>
      <c r="AK228" s="41"/>
      <c r="AL228" s="41"/>
      <c r="AM228" s="41"/>
      <c r="AN228" s="41"/>
      <c r="AO228" s="41"/>
      <c r="AP228" s="41"/>
    </row>
    <row r="229" spans="29:42" x14ac:dyDescent="0.2">
      <c r="AC229" s="55"/>
      <c r="AD229" s="41"/>
      <c r="AE229" s="41"/>
      <c r="AF229" s="41"/>
      <c r="AG229" s="41"/>
      <c r="AH229" s="41"/>
      <c r="AI229" s="41"/>
      <c r="AJ229" s="41"/>
      <c r="AK229" s="41"/>
      <c r="AL229" s="41"/>
      <c r="AM229" s="41"/>
      <c r="AN229" s="41"/>
      <c r="AO229" s="41"/>
      <c r="AP229" s="41"/>
    </row>
    <row r="230" spans="29:42" x14ac:dyDescent="0.2">
      <c r="AC230" s="55"/>
      <c r="AD230" s="41"/>
      <c r="AE230" s="41"/>
      <c r="AF230" s="41"/>
      <c r="AG230" s="41"/>
      <c r="AH230" s="41"/>
      <c r="AI230" s="41"/>
      <c r="AJ230" s="41"/>
      <c r="AK230" s="41"/>
      <c r="AL230" s="41"/>
      <c r="AM230" s="41"/>
      <c r="AN230" s="41"/>
      <c r="AO230" s="41"/>
      <c r="AP230" s="41"/>
    </row>
    <row r="231" spans="29:42" x14ac:dyDescent="0.2">
      <c r="AC231" s="55"/>
      <c r="AD231" s="41"/>
      <c r="AE231" s="41"/>
      <c r="AF231" s="41"/>
      <c r="AG231" s="41"/>
      <c r="AH231" s="41"/>
      <c r="AI231" s="41"/>
      <c r="AJ231" s="41"/>
      <c r="AK231" s="41"/>
      <c r="AL231" s="41"/>
      <c r="AM231" s="41"/>
      <c r="AN231" s="41"/>
      <c r="AO231" s="41"/>
      <c r="AP231" s="41"/>
    </row>
    <row r="232" spans="29:42" x14ac:dyDescent="0.2">
      <c r="AC232" s="55"/>
      <c r="AD232" s="41"/>
      <c r="AE232" s="41"/>
      <c r="AF232" s="41"/>
      <c r="AG232" s="41"/>
      <c r="AH232" s="41"/>
      <c r="AI232" s="41"/>
      <c r="AJ232" s="41"/>
      <c r="AK232" s="41"/>
      <c r="AL232" s="41"/>
      <c r="AM232" s="41"/>
      <c r="AN232" s="41"/>
      <c r="AO232" s="41"/>
      <c r="AP232" s="41"/>
    </row>
    <row r="233" spans="29:42" x14ac:dyDescent="0.2">
      <c r="AC233" s="55"/>
      <c r="AD233" s="41"/>
      <c r="AE233" s="41"/>
      <c r="AF233" s="41"/>
      <c r="AG233" s="41"/>
      <c r="AH233" s="41"/>
      <c r="AI233" s="41"/>
      <c r="AJ233" s="41"/>
      <c r="AK233" s="41"/>
      <c r="AL233" s="41"/>
      <c r="AM233" s="41"/>
      <c r="AN233" s="41"/>
      <c r="AO233" s="41"/>
      <c r="AP233" s="41"/>
    </row>
    <row r="234" spans="29:42" x14ac:dyDescent="0.2">
      <c r="AC234" s="55"/>
      <c r="AD234" s="41"/>
      <c r="AE234" s="41"/>
      <c r="AF234" s="41"/>
      <c r="AG234" s="41"/>
      <c r="AH234" s="41"/>
      <c r="AI234" s="41"/>
      <c r="AJ234" s="41"/>
      <c r="AK234" s="41"/>
      <c r="AL234" s="41"/>
      <c r="AM234" s="41"/>
      <c r="AN234" s="41"/>
      <c r="AO234" s="41"/>
      <c r="AP234" s="41"/>
    </row>
    <row r="235" spans="29:42" x14ac:dyDescent="0.2">
      <c r="AC235" s="55"/>
      <c r="AD235" s="41"/>
      <c r="AE235" s="41"/>
      <c r="AF235" s="41"/>
      <c r="AG235" s="41"/>
      <c r="AH235" s="41"/>
      <c r="AI235" s="41"/>
      <c r="AJ235" s="41"/>
      <c r="AK235" s="41"/>
      <c r="AL235" s="41"/>
      <c r="AM235" s="41"/>
      <c r="AN235" s="41"/>
      <c r="AO235" s="41"/>
      <c r="AP235" s="41"/>
    </row>
    <row r="236" spans="29:42" x14ac:dyDescent="0.2">
      <c r="AC236" s="55"/>
      <c r="AD236" s="41"/>
      <c r="AE236" s="41"/>
      <c r="AF236" s="41"/>
      <c r="AG236" s="41"/>
      <c r="AH236" s="41"/>
      <c r="AI236" s="41"/>
      <c r="AJ236" s="41"/>
      <c r="AK236" s="41"/>
      <c r="AL236" s="41"/>
      <c r="AM236" s="41"/>
      <c r="AN236" s="41"/>
      <c r="AO236" s="41"/>
      <c r="AP236" s="41"/>
    </row>
    <row r="237" spans="29:42" x14ac:dyDescent="0.2">
      <c r="AC237" s="55"/>
      <c r="AD237" s="41"/>
      <c r="AE237" s="41"/>
      <c r="AF237" s="41"/>
      <c r="AG237" s="41"/>
      <c r="AH237" s="41"/>
      <c r="AI237" s="41"/>
      <c r="AJ237" s="41"/>
      <c r="AK237" s="41"/>
      <c r="AL237" s="41"/>
      <c r="AM237" s="41"/>
      <c r="AN237" s="41"/>
      <c r="AO237" s="41"/>
      <c r="AP237" s="41"/>
    </row>
    <row r="238" spans="29:42" x14ac:dyDescent="0.2">
      <c r="AC238" s="55"/>
      <c r="AD238" s="41"/>
      <c r="AE238" s="41"/>
      <c r="AF238" s="41"/>
      <c r="AG238" s="41"/>
      <c r="AH238" s="41"/>
      <c r="AI238" s="41"/>
      <c r="AJ238" s="41"/>
      <c r="AK238" s="41"/>
      <c r="AL238" s="41"/>
      <c r="AM238" s="41"/>
      <c r="AN238" s="41"/>
      <c r="AO238" s="41"/>
      <c r="AP238" s="41"/>
    </row>
    <row r="239" spans="29:42" x14ac:dyDescent="0.2">
      <c r="AC239" s="55"/>
      <c r="AD239" s="41"/>
      <c r="AE239" s="41"/>
      <c r="AF239" s="41"/>
      <c r="AG239" s="41"/>
      <c r="AH239" s="41"/>
      <c r="AI239" s="41"/>
      <c r="AJ239" s="41"/>
      <c r="AK239" s="41"/>
      <c r="AL239" s="41"/>
      <c r="AM239" s="41"/>
      <c r="AN239" s="41"/>
      <c r="AO239" s="41"/>
      <c r="AP239" s="41"/>
    </row>
    <row r="240" spans="29:42" x14ac:dyDescent="0.2">
      <c r="AC240" s="55"/>
      <c r="AD240" s="41"/>
      <c r="AE240" s="41"/>
      <c r="AF240" s="41"/>
      <c r="AG240" s="41"/>
      <c r="AH240" s="41"/>
      <c r="AI240" s="41"/>
      <c r="AJ240" s="41"/>
      <c r="AK240" s="41"/>
      <c r="AL240" s="41"/>
      <c r="AM240" s="41"/>
      <c r="AN240" s="41"/>
      <c r="AO240" s="41"/>
      <c r="AP240" s="41"/>
    </row>
    <row r="241" spans="29:42" x14ac:dyDescent="0.2">
      <c r="AC241" s="55"/>
      <c r="AD241" s="41"/>
      <c r="AE241" s="41"/>
      <c r="AF241" s="41"/>
      <c r="AG241" s="41"/>
      <c r="AH241" s="41"/>
      <c r="AI241" s="41"/>
      <c r="AJ241" s="41"/>
      <c r="AK241" s="41"/>
      <c r="AL241" s="41"/>
      <c r="AM241" s="41"/>
      <c r="AN241" s="41"/>
      <c r="AO241" s="41"/>
      <c r="AP241" s="41"/>
    </row>
    <row r="242" spans="29:42" x14ac:dyDescent="0.2">
      <c r="AC242" s="55"/>
      <c r="AD242" s="41"/>
      <c r="AE242" s="41"/>
      <c r="AF242" s="41"/>
      <c r="AG242" s="41"/>
      <c r="AH242" s="41"/>
      <c r="AI242" s="41"/>
      <c r="AJ242" s="41"/>
      <c r="AK242" s="41"/>
      <c r="AL242" s="41"/>
      <c r="AM242" s="41"/>
      <c r="AN242" s="41"/>
      <c r="AO242" s="41"/>
      <c r="AP242" s="41"/>
    </row>
    <row r="243" spans="29:42" x14ac:dyDescent="0.2">
      <c r="AC243" s="55"/>
      <c r="AD243" s="41"/>
      <c r="AE243" s="41"/>
      <c r="AF243" s="41"/>
      <c r="AG243" s="41"/>
      <c r="AH243" s="41"/>
      <c r="AI243" s="41"/>
      <c r="AJ243" s="41"/>
      <c r="AK243" s="41"/>
      <c r="AL243" s="41"/>
      <c r="AM243" s="41"/>
      <c r="AN243" s="41"/>
      <c r="AO243" s="41"/>
      <c r="AP243" s="41"/>
    </row>
    <row r="244" spans="29:42" x14ac:dyDescent="0.2">
      <c r="AC244" s="55"/>
      <c r="AD244" s="41"/>
      <c r="AE244" s="41"/>
      <c r="AF244" s="41"/>
      <c r="AG244" s="41"/>
      <c r="AH244" s="41"/>
      <c r="AI244" s="41"/>
      <c r="AJ244" s="41"/>
      <c r="AK244" s="41"/>
      <c r="AL244" s="41"/>
      <c r="AM244" s="41"/>
      <c r="AN244" s="41"/>
      <c r="AO244" s="41"/>
      <c r="AP244" s="41"/>
    </row>
    <row r="245" spans="29:42" x14ac:dyDescent="0.2">
      <c r="AC245" s="55"/>
      <c r="AD245" s="41"/>
      <c r="AE245" s="41"/>
      <c r="AF245" s="41"/>
      <c r="AG245" s="41"/>
      <c r="AH245" s="41"/>
      <c r="AI245" s="41"/>
      <c r="AJ245" s="41"/>
      <c r="AK245" s="41"/>
      <c r="AL245" s="41"/>
      <c r="AM245" s="41"/>
      <c r="AN245" s="41"/>
      <c r="AO245" s="41"/>
      <c r="AP245" s="41"/>
    </row>
    <row r="246" spans="29:42" x14ac:dyDescent="0.2">
      <c r="AC246" s="55"/>
      <c r="AD246" s="41"/>
      <c r="AE246" s="41"/>
      <c r="AF246" s="41"/>
      <c r="AG246" s="41"/>
      <c r="AH246" s="41"/>
      <c r="AI246" s="41"/>
      <c r="AJ246" s="41"/>
      <c r="AK246" s="41"/>
      <c r="AL246" s="41"/>
      <c r="AM246" s="41"/>
      <c r="AN246" s="41"/>
      <c r="AO246" s="41"/>
      <c r="AP246" s="41"/>
    </row>
    <row r="247" spans="29:42" x14ac:dyDescent="0.2">
      <c r="AC247" s="55"/>
      <c r="AD247" s="41"/>
      <c r="AE247" s="41"/>
      <c r="AF247" s="41"/>
      <c r="AG247" s="41"/>
      <c r="AH247" s="41"/>
      <c r="AI247" s="41"/>
      <c r="AJ247" s="41"/>
      <c r="AK247" s="41"/>
      <c r="AL247" s="41"/>
      <c r="AM247" s="41"/>
      <c r="AN247" s="41"/>
      <c r="AO247" s="41"/>
      <c r="AP247" s="41"/>
    </row>
    <row r="248" spans="29:42" x14ac:dyDescent="0.2">
      <c r="AC248" s="55"/>
      <c r="AD248" s="41"/>
      <c r="AE248" s="41"/>
      <c r="AF248" s="41"/>
      <c r="AG248" s="41"/>
      <c r="AH248" s="41"/>
      <c r="AI248" s="41"/>
      <c r="AJ248" s="41"/>
      <c r="AK248" s="41"/>
      <c r="AL248" s="41"/>
      <c r="AM248" s="41"/>
      <c r="AN248" s="41"/>
      <c r="AO248" s="41"/>
      <c r="AP248" s="41"/>
    </row>
    <row r="249" spans="29:42" x14ac:dyDescent="0.2">
      <c r="AC249" s="55"/>
      <c r="AD249" s="41"/>
      <c r="AE249" s="41"/>
      <c r="AF249" s="41"/>
      <c r="AG249" s="41"/>
      <c r="AH249" s="41"/>
      <c r="AI249" s="41"/>
      <c r="AJ249" s="41"/>
      <c r="AK249" s="41"/>
      <c r="AL249" s="41"/>
      <c r="AM249" s="41"/>
      <c r="AN249" s="41"/>
      <c r="AO249" s="41"/>
      <c r="AP249" s="41"/>
    </row>
    <row r="250" spans="29:42" x14ac:dyDescent="0.2">
      <c r="AC250" s="55"/>
      <c r="AD250" s="41"/>
      <c r="AE250" s="41"/>
      <c r="AF250" s="41"/>
      <c r="AG250" s="41"/>
      <c r="AH250" s="41"/>
      <c r="AI250" s="41"/>
      <c r="AJ250" s="41"/>
      <c r="AK250" s="41"/>
      <c r="AL250" s="41"/>
      <c r="AM250" s="41"/>
      <c r="AN250" s="41"/>
      <c r="AO250" s="41"/>
      <c r="AP250" s="41"/>
    </row>
    <row r="251" spans="29:42" x14ac:dyDescent="0.2">
      <c r="AC251" s="55"/>
      <c r="AD251" s="41"/>
      <c r="AE251" s="41"/>
      <c r="AF251" s="41"/>
      <c r="AG251" s="41"/>
      <c r="AH251" s="41"/>
      <c r="AI251" s="41"/>
      <c r="AJ251" s="41"/>
      <c r="AK251" s="41"/>
      <c r="AL251" s="41"/>
      <c r="AM251" s="41"/>
      <c r="AN251" s="41"/>
      <c r="AO251" s="41"/>
      <c r="AP251" s="41"/>
    </row>
    <row r="252" spans="29:42" x14ac:dyDescent="0.2">
      <c r="AC252" s="55"/>
      <c r="AD252" s="41"/>
      <c r="AE252" s="41"/>
      <c r="AF252" s="41"/>
      <c r="AG252" s="41"/>
      <c r="AH252" s="41"/>
      <c r="AI252" s="41"/>
      <c r="AJ252" s="41"/>
      <c r="AK252" s="41"/>
      <c r="AL252" s="41"/>
      <c r="AM252" s="41"/>
      <c r="AN252" s="41"/>
      <c r="AO252" s="41"/>
      <c r="AP252" s="41"/>
    </row>
    <row r="253" spans="29:42" x14ac:dyDescent="0.2">
      <c r="AC253" s="55"/>
      <c r="AD253" s="41"/>
      <c r="AE253" s="41"/>
      <c r="AF253" s="41"/>
      <c r="AG253" s="41"/>
      <c r="AH253" s="41"/>
      <c r="AI253" s="41"/>
      <c r="AJ253" s="41"/>
      <c r="AK253" s="41"/>
      <c r="AL253" s="41"/>
      <c r="AM253" s="41"/>
      <c r="AN253" s="41"/>
      <c r="AO253" s="41"/>
      <c r="AP253" s="41"/>
    </row>
    <row r="254" spans="29:42" x14ac:dyDescent="0.2">
      <c r="AC254" s="55"/>
      <c r="AD254" s="41"/>
      <c r="AE254" s="41"/>
      <c r="AF254" s="41"/>
      <c r="AG254" s="41"/>
      <c r="AH254" s="41"/>
      <c r="AI254" s="41"/>
      <c r="AJ254" s="41"/>
      <c r="AK254" s="41"/>
      <c r="AL254" s="41"/>
      <c r="AM254" s="41"/>
      <c r="AN254" s="41"/>
      <c r="AO254" s="41"/>
      <c r="AP254" s="41"/>
    </row>
    <row r="255" spans="29:42" x14ac:dyDescent="0.2">
      <c r="AC255" s="55"/>
      <c r="AD255" s="41"/>
      <c r="AE255" s="41"/>
      <c r="AF255" s="41"/>
      <c r="AG255" s="41"/>
      <c r="AH255" s="41"/>
      <c r="AI255" s="41"/>
      <c r="AJ255" s="41"/>
      <c r="AK255" s="41"/>
      <c r="AL255" s="41"/>
      <c r="AM255" s="41"/>
      <c r="AN255" s="41"/>
      <c r="AO255" s="41"/>
      <c r="AP255" s="41"/>
    </row>
    <row r="256" spans="29:42" x14ac:dyDescent="0.2">
      <c r="AC256" s="55"/>
      <c r="AD256" s="41"/>
      <c r="AE256" s="41"/>
      <c r="AF256" s="41"/>
      <c r="AG256" s="41"/>
      <c r="AH256" s="41"/>
      <c r="AI256" s="41"/>
      <c r="AJ256" s="41"/>
      <c r="AK256" s="41"/>
      <c r="AL256" s="41"/>
      <c r="AM256" s="41"/>
      <c r="AN256" s="41"/>
      <c r="AO256" s="41"/>
      <c r="AP256" s="41"/>
    </row>
    <row r="257" spans="29:42" x14ac:dyDescent="0.2">
      <c r="AC257" s="55"/>
      <c r="AD257" s="41"/>
      <c r="AE257" s="41"/>
      <c r="AF257" s="41"/>
      <c r="AG257" s="41"/>
      <c r="AH257" s="41"/>
      <c r="AI257" s="41"/>
      <c r="AJ257" s="41"/>
      <c r="AK257" s="41"/>
      <c r="AL257" s="41"/>
      <c r="AM257" s="41"/>
      <c r="AN257" s="41"/>
      <c r="AO257" s="41"/>
      <c r="AP257" s="41"/>
    </row>
    <row r="258" spans="29:42" x14ac:dyDescent="0.2">
      <c r="AC258" s="55"/>
      <c r="AD258" s="41"/>
      <c r="AE258" s="41"/>
      <c r="AF258" s="41"/>
      <c r="AG258" s="41"/>
      <c r="AH258" s="41"/>
      <c r="AI258" s="41"/>
      <c r="AJ258" s="41"/>
      <c r="AK258" s="41"/>
      <c r="AL258" s="41"/>
      <c r="AM258" s="41"/>
      <c r="AN258" s="41"/>
      <c r="AO258" s="41"/>
      <c r="AP258" s="41"/>
    </row>
    <row r="259" spans="29:42" x14ac:dyDescent="0.2">
      <c r="AC259" s="55"/>
      <c r="AD259" s="41"/>
      <c r="AE259" s="41"/>
      <c r="AF259" s="41"/>
      <c r="AG259" s="41"/>
      <c r="AH259" s="41"/>
      <c r="AI259" s="41"/>
      <c r="AJ259" s="41"/>
      <c r="AK259" s="41"/>
      <c r="AL259" s="41"/>
      <c r="AM259" s="41"/>
      <c r="AN259" s="41"/>
      <c r="AO259" s="41"/>
      <c r="AP259" s="41"/>
    </row>
    <row r="260" spans="29:42" x14ac:dyDescent="0.2">
      <c r="AC260" s="55"/>
      <c r="AD260" s="41"/>
      <c r="AE260" s="41"/>
      <c r="AF260" s="41"/>
      <c r="AG260" s="41"/>
      <c r="AH260" s="41"/>
      <c r="AI260" s="41"/>
      <c r="AJ260" s="41"/>
      <c r="AK260" s="41"/>
      <c r="AL260" s="41"/>
      <c r="AM260" s="41"/>
      <c r="AN260" s="41"/>
      <c r="AO260" s="41"/>
      <c r="AP260" s="41"/>
    </row>
    <row r="261" spans="29:42" x14ac:dyDescent="0.2">
      <c r="AC261" s="55"/>
      <c r="AD261" s="41"/>
      <c r="AE261" s="41"/>
      <c r="AF261" s="41"/>
      <c r="AG261" s="41"/>
      <c r="AH261" s="41"/>
      <c r="AI261" s="41"/>
      <c r="AJ261" s="41"/>
      <c r="AK261" s="41"/>
      <c r="AL261" s="41"/>
      <c r="AM261" s="41"/>
      <c r="AN261" s="41"/>
      <c r="AO261" s="41"/>
      <c r="AP261" s="41"/>
    </row>
    <row r="262" spans="29:42" x14ac:dyDescent="0.2">
      <c r="AC262" s="55"/>
      <c r="AD262" s="41"/>
      <c r="AE262" s="41"/>
      <c r="AF262" s="41"/>
      <c r="AG262" s="41"/>
      <c r="AH262" s="41"/>
      <c r="AI262" s="41"/>
      <c r="AJ262" s="41"/>
      <c r="AK262" s="41"/>
      <c r="AL262" s="41"/>
      <c r="AM262" s="41"/>
      <c r="AN262" s="41"/>
      <c r="AO262" s="41"/>
      <c r="AP262" s="41"/>
    </row>
    <row r="263" spans="29:42" x14ac:dyDescent="0.2">
      <c r="AC263" s="55"/>
      <c r="AD263" s="41"/>
      <c r="AE263" s="41"/>
      <c r="AF263" s="41"/>
      <c r="AG263" s="41"/>
      <c r="AH263" s="41"/>
      <c r="AI263" s="41"/>
      <c r="AJ263" s="41"/>
      <c r="AK263" s="41"/>
      <c r="AL263" s="41"/>
      <c r="AM263" s="41"/>
      <c r="AN263" s="41"/>
      <c r="AO263" s="41"/>
      <c r="AP263" s="41"/>
    </row>
    <row r="264" spans="29:42" x14ac:dyDescent="0.2">
      <c r="AC264" s="55"/>
      <c r="AD264" s="41"/>
      <c r="AE264" s="41"/>
      <c r="AF264" s="41"/>
      <c r="AG264" s="41"/>
      <c r="AH264" s="41"/>
      <c r="AI264" s="41"/>
      <c r="AJ264" s="41"/>
      <c r="AK264" s="41"/>
      <c r="AL264" s="41"/>
      <c r="AM264" s="41"/>
      <c r="AN264" s="41"/>
      <c r="AO264" s="41"/>
      <c r="AP264" s="41"/>
    </row>
    <row r="265" spans="29:42" x14ac:dyDescent="0.2">
      <c r="AC265" s="55"/>
      <c r="AD265" s="41"/>
      <c r="AE265" s="41"/>
      <c r="AF265" s="41"/>
      <c r="AG265" s="41"/>
      <c r="AH265" s="41"/>
      <c r="AI265" s="41"/>
      <c r="AJ265" s="41"/>
      <c r="AK265" s="41"/>
      <c r="AL265" s="41"/>
      <c r="AM265" s="41"/>
      <c r="AN265" s="41"/>
      <c r="AO265" s="41"/>
      <c r="AP265" s="41"/>
    </row>
    <row r="266" spans="29:42" x14ac:dyDescent="0.2">
      <c r="AC266" s="55"/>
      <c r="AD266" s="41"/>
      <c r="AE266" s="41"/>
      <c r="AF266" s="41"/>
      <c r="AG266" s="41"/>
      <c r="AH266" s="41"/>
      <c r="AI266" s="41"/>
      <c r="AJ266" s="41"/>
      <c r="AK266" s="41"/>
      <c r="AL266" s="41"/>
      <c r="AM266" s="41"/>
      <c r="AN266" s="41"/>
      <c r="AO266" s="41"/>
      <c r="AP266" s="41"/>
    </row>
    <row r="267" spans="29:42" x14ac:dyDescent="0.2">
      <c r="AC267" s="55"/>
      <c r="AD267" s="41"/>
      <c r="AE267" s="41"/>
      <c r="AF267" s="41"/>
      <c r="AG267" s="41"/>
      <c r="AH267" s="41"/>
      <c r="AI267" s="41"/>
      <c r="AJ267" s="41"/>
      <c r="AK267" s="41"/>
      <c r="AL267" s="41"/>
      <c r="AM267" s="41"/>
      <c r="AN267" s="41"/>
      <c r="AO267" s="41"/>
      <c r="AP267" s="41"/>
    </row>
    <row r="268" spans="29:42" x14ac:dyDescent="0.2">
      <c r="AC268" s="55"/>
      <c r="AD268" s="41"/>
      <c r="AE268" s="41"/>
      <c r="AF268" s="41"/>
      <c r="AG268" s="41"/>
      <c r="AH268" s="41"/>
      <c r="AI268" s="41"/>
      <c r="AJ268" s="41"/>
      <c r="AK268" s="41"/>
      <c r="AL268" s="41"/>
      <c r="AM268" s="41"/>
      <c r="AN268" s="41"/>
      <c r="AO268" s="41"/>
      <c r="AP268" s="41"/>
    </row>
    <row r="269" spans="29:42" x14ac:dyDescent="0.2">
      <c r="AC269" s="55"/>
      <c r="AD269" s="41"/>
      <c r="AE269" s="41"/>
      <c r="AF269" s="41"/>
      <c r="AG269" s="41"/>
      <c r="AH269" s="41"/>
      <c r="AI269" s="41"/>
      <c r="AJ269" s="41"/>
      <c r="AK269" s="41"/>
      <c r="AL269" s="41"/>
      <c r="AM269" s="41"/>
      <c r="AN269" s="41"/>
      <c r="AO269" s="41"/>
      <c r="AP269" s="41"/>
    </row>
    <row r="270" spans="29:42" x14ac:dyDescent="0.2">
      <c r="AC270" s="55"/>
      <c r="AD270" s="41"/>
      <c r="AE270" s="41"/>
      <c r="AF270" s="41"/>
      <c r="AG270" s="41"/>
      <c r="AH270" s="41"/>
      <c r="AI270" s="41"/>
      <c r="AJ270" s="41"/>
      <c r="AK270" s="41"/>
      <c r="AL270" s="41"/>
      <c r="AM270" s="41"/>
      <c r="AN270" s="41"/>
      <c r="AO270" s="41"/>
      <c r="AP270" s="41"/>
    </row>
    <row r="271" spans="29:42" x14ac:dyDescent="0.2">
      <c r="AC271" s="55"/>
      <c r="AD271" s="41"/>
      <c r="AE271" s="41"/>
      <c r="AF271" s="41"/>
      <c r="AG271" s="41"/>
      <c r="AH271" s="41"/>
      <c r="AI271" s="41"/>
      <c r="AJ271" s="41"/>
      <c r="AK271" s="41"/>
      <c r="AL271" s="41"/>
      <c r="AM271" s="41"/>
      <c r="AN271" s="41"/>
      <c r="AO271" s="41"/>
      <c r="AP271" s="41"/>
    </row>
    <row r="272" spans="29:42" x14ac:dyDescent="0.2">
      <c r="AC272" s="55"/>
      <c r="AD272" s="41"/>
      <c r="AE272" s="41"/>
      <c r="AF272" s="41"/>
      <c r="AG272" s="41"/>
      <c r="AH272" s="41"/>
      <c r="AI272" s="41"/>
      <c r="AJ272" s="41"/>
      <c r="AK272" s="41"/>
      <c r="AL272" s="41"/>
      <c r="AM272" s="41"/>
      <c r="AN272" s="41"/>
      <c r="AO272" s="41"/>
      <c r="AP272" s="41"/>
    </row>
    <row r="273" spans="29:42" x14ac:dyDescent="0.2">
      <c r="AC273" s="55"/>
      <c r="AD273" s="41"/>
      <c r="AE273" s="41"/>
      <c r="AF273" s="41"/>
      <c r="AG273" s="41"/>
      <c r="AH273" s="41"/>
      <c r="AI273" s="41"/>
      <c r="AJ273" s="41"/>
      <c r="AK273" s="41"/>
      <c r="AL273" s="41"/>
      <c r="AM273" s="41"/>
      <c r="AN273" s="41"/>
      <c r="AO273" s="41"/>
      <c r="AP273" s="41"/>
    </row>
    <row r="274" spans="29:42" x14ac:dyDescent="0.2">
      <c r="AC274" s="55"/>
      <c r="AD274" s="41"/>
      <c r="AE274" s="41"/>
      <c r="AF274" s="41"/>
      <c r="AG274" s="41"/>
      <c r="AH274" s="41"/>
      <c r="AI274" s="41"/>
      <c r="AJ274" s="41"/>
      <c r="AK274" s="41"/>
      <c r="AL274" s="41"/>
      <c r="AM274" s="41"/>
      <c r="AN274" s="41"/>
      <c r="AO274" s="41"/>
      <c r="AP274" s="41"/>
    </row>
    <row r="275" spans="29:42" x14ac:dyDescent="0.2">
      <c r="AC275" s="55"/>
      <c r="AD275" s="41"/>
      <c r="AE275" s="41"/>
      <c r="AF275" s="41"/>
      <c r="AG275" s="41"/>
      <c r="AH275" s="41"/>
      <c r="AI275" s="41"/>
      <c r="AJ275" s="41"/>
      <c r="AK275" s="41"/>
      <c r="AL275" s="41"/>
      <c r="AM275" s="41"/>
      <c r="AN275" s="41"/>
      <c r="AO275" s="41"/>
      <c r="AP275" s="41"/>
    </row>
    <row r="276" spans="29:42" x14ac:dyDescent="0.2">
      <c r="AC276" s="55"/>
      <c r="AD276" s="41"/>
      <c r="AE276" s="41"/>
      <c r="AF276" s="41"/>
      <c r="AG276" s="41"/>
      <c r="AH276" s="41"/>
      <c r="AI276" s="41"/>
      <c r="AJ276" s="41"/>
      <c r="AK276" s="41"/>
      <c r="AL276" s="41"/>
      <c r="AM276" s="41"/>
      <c r="AN276" s="41"/>
      <c r="AO276" s="41"/>
      <c r="AP276" s="41"/>
    </row>
    <row r="277" spans="29:42" x14ac:dyDescent="0.2">
      <c r="AC277" s="55"/>
      <c r="AD277" s="41"/>
      <c r="AE277" s="41"/>
      <c r="AF277" s="41"/>
      <c r="AG277" s="41"/>
      <c r="AH277" s="41"/>
      <c r="AI277" s="41"/>
      <c r="AJ277" s="41"/>
      <c r="AK277" s="41"/>
      <c r="AL277" s="41"/>
      <c r="AM277" s="41"/>
      <c r="AN277" s="41"/>
      <c r="AO277" s="41"/>
      <c r="AP277" s="41"/>
    </row>
    <row r="278" spans="29:42" x14ac:dyDescent="0.2">
      <c r="AC278" s="55"/>
      <c r="AD278" s="41"/>
      <c r="AE278" s="41"/>
      <c r="AF278" s="41"/>
      <c r="AG278" s="41"/>
      <c r="AH278" s="41"/>
      <c r="AI278" s="41"/>
      <c r="AJ278" s="41"/>
      <c r="AK278" s="41"/>
      <c r="AL278" s="41"/>
      <c r="AM278" s="41"/>
      <c r="AN278" s="41"/>
      <c r="AO278" s="41"/>
      <c r="AP278" s="41"/>
    </row>
    <row r="279" spans="29:42" x14ac:dyDescent="0.2">
      <c r="AC279" s="55"/>
      <c r="AD279" s="41"/>
      <c r="AE279" s="41"/>
      <c r="AF279" s="41"/>
      <c r="AG279" s="41"/>
      <c r="AH279" s="41"/>
      <c r="AI279" s="41"/>
      <c r="AJ279" s="41"/>
      <c r="AK279" s="41"/>
      <c r="AL279" s="41"/>
      <c r="AM279" s="41"/>
      <c r="AN279" s="41"/>
      <c r="AO279" s="41"/>
      <c r="AP279" s="41"/>
    </row>
    <row r="280" spans="29:42" x14ac:dyDescent="0.2">
      <c r="AC280" s="55"/>
      <c r="AD280" s="41"/>
      <c r="AE280" s="41"/>
      <c r="AF280" s="41"/>
      <c r="AG280" s="41"/>
      <c r="AH280" s="41"/>
      <c r="AI280" s="41"/>
      <c r="AJ280" s="41"/>
      <c r="AK280" s="41"/>
      <c r="AL280" s="41"/>
      <c r="AM280" s="41"/>
      <c r="AN280" s="41"/>
      <c r="AO280" s="41"/>
      <c r="AP280" s="41"/>
    </row>
    <row r="281" spans="29:42" x14ac:dyDescent="0.2">
      <c r="AC281" s="55"/>
      <c r="AD281" s="41"/>
      <c r="AE281" s="41"/>
      <c r="AF281" s="41"/>
      <c r="AG281" s="41"/>
      <c r="AH281" s="41"/>
      <c r="AI281" s="41"/>
      <c r="AJ281" s="41"/>
      <c r="AK281" s="41"/>
      <c r="AL281" s="41"/>
      <c r="AM281" s="41"/>
      <c r="AN281" s="41"/>
      <c r="AO281" s="41"/>
      <c r="AP281" s="41"/>
    </row>
    <row r="282" spans="29:42" x14ac:dyDescent="0.2">
      <c r="AC282" s="55"/>
      <c r="AD282" s="41"/>
      <c r="AE282" s="41"/>
      <c r="AF282" s="41"/>
      <c r="AG282" s="41"/>
      <c r="AH282" s="41"/>
      <c r="AI282" s="41"/>
      <c r="AJ282" s="41"/>
      <c r="AK282" s="41"/>
      <c r="AL282" s="41"/>
      <c r="AM282" s="41"/>
      <c r="AN282" s="41"/>
      <c r="AO282" s="41"/>
      <c r="AP282" s="41"/>
    </row>
    <row r="283" spans="29:42" x14ac:dyDescent="0.2">
      <c r="AC283" s="55"/>
      <c r="AD283" s="41"/>
      <c r="AE283" s="41"/>
      <c r="AF283" s="41"/>
      <c r="AG283" s="41"/>
      <c r="AH283" s="41"/>
      <c r="AI283" s="41"/>
      <c r="AJ283" s="41"/>
      <c r="AK283" s="41"/>
      <c r="AL283" s="41"/>
      <c r="AM283" s="41"/>
      <c r="AN283" s="41"/>
      <c r="AO283" s="41"/>
      <c r="AP283" s="41"/>
    </row>
    <row r="284" spans="29:42" x14ac:dyDescent="0.2">
      <c r="AC284" s="55"/>
      <c r="AD284" s="41"/>
      <c r="AE284" s="41"/>
      <c r="AF284" s="41"/>
      <c r="AG284" s="41"/>
      <c r="AH284" s="41"/>
      <c r="AI284" s="41"/>
      <c r="AJ284" s="41"/>
      <c r="AK284" s="41"/>
      <c r="AL284" s="41"/>
      <c r="AM284" s="41"/>
      <c r="AN284" s="41"/>
      <c r="AO284" s="41"/>
      <c r="AP284" s="41"/>
    </row>
    <row r="285" spans="29:42" x14ac:dyDescent="0.2">
      <c r="AC285" s="55"/>
      <c r="AD285" s="41"/>
      <c r="AE285" s="41"/>
      <c r="AF285" s="41"/>
      <c r="AG285" s="41"/>
      <c r="AH285" s="41"/>
      <c r="AI285" s="41"/>
      <c r="AJ285" s="41"/>
      <c r="AK285" s="41"/>
      <c r="AL285" s="41"/>
      <c r="AM285" s="41"/>
      <c r="AN285" s="41"/>
      <c r="AO285" s="41"/>
      <c r="AP285" s="41"/>
    </row>
    <row r="286" spans="29:42" x14ac:dyDescent="0.2">
      <c r="AC286" s="55"/>
      <c r="AD286" s="41"/>
      <c r="AE286" s="41"/>
      <c r="AF286" s="41"/>
      <c r="AG286" s="41"/>
      <c r="AH286" s="41"/>
      <c r="AI286" s="41"/>
      <c r="AJ286" s="41"/>
      <c r="AK286" s="41"/>
      <c r="AL286" s="41"/>
      <c r="AM286" s="41"/>
      <c r="AN286" s="41"/>
      <c r="AO286" s="41"/>
      <c r="AP286" s="41"/>
    </row>
    <row r="287" spans="29:42" x14ac:dyDescent="0.2">
      <c r="AC287" s="55"/>
      <c r="AD287" s="41"/>
      <c r="AE287" s="41"/>
      <c r="AF287" s="41"/>
      <c r="AG287" s="41"/>
      <c r="AH287" s="41"/>
      <c r="AI287" s="41"/>
      <c r="AJ287" s="41"/>
      <c r="AK287" s="41"/>
      <c r="AL287" s="41"/>
      <c r="AM287" s="41"/>
      <c r="AN287" s="41"/>
      <c r="AO287" s="41"/>
      <c r="AP287" s="41"/>
    </row>
    <row r="288" spans="29:42" x14ac:dyDescent="0.2">
      <c r="AC288" s="55"/>
      <c r="AD288" s="41"/>
      <c r="AE288" s="41"/>
      <c r="AF288" s="41"/>
      <c r="AG288" s="41"/>
      <c r="AH288" s="41"/>
      <c r="AI288" s="41"/>
      <c r="AJ288" s="41"/>
      <c r="AK288" s="41"/>
      <c r="AL288" s="41"/>
      <c r="AM288" s="41"/>
      <c r="AN288" s="41"/>
      <c r="AO288" s="41"/>
      <c r="AP288" s="41"/>
    </row>
    <row r="289" spans="29:42" x14ac:dyDescent="0.2">
      <c r="AC289" s="55"/>
      <c r="AD289" s="41"/>
      <c r="AE289" s="41"/>
      <c r="AF289" s="41"/>
      <c r="AG289" s="41"/>
      <c r="AH289" s="41"/>
      <c r="AI289" s="41"/>
      <c r="AJ289" s="41"/>
      <c r="AK289" s="41"/>
      <c r="AL289" s="41"/>
      <c r="AM289" s="41"/>
      <c r="AN289" s="41"/>
      <c r="AO289" s="41"/>
      <c r="AP289" s="41"/>
    </row>
    <row r="290" spans="29:42" x14ac:dyDescent="0.2">
      <c r="AC290" s="55"/>
      <c r="AD290" s="41"/>
      <c r="AE290" s="41"/>
      <c r="AF290" s="41"/>
      <c r="AG290" s="41"/>
      <c r="AH290" s="41"/>
      <c r="AI290" s="41"/>
      <c r="AJ290" s="41"/>
      <c r="AK290" s="41"/>
      <c r="AL290" s="41"/>
      <c r="AM290" s="41"/>
      <c r="AN290" s="41"/>
      <c r="AO290" s="41"/>
      <c r="AP290" s="41"/>
    </row>
    <row r="291" spans="29:42" x14ac:dyDescent="0.2">
      <c r="AC291" s="55"/>
      <c r="AD291" s="41"/>
      <c r="AE291" s="41"/>
      <c r="AF291" s="41"/>
      <c r="AG291" s="41"/>
      <c r="AH291" s="41"/>
      <c r="AI291" s="41"/>
      <c r="AJ291" s="41"/>
      <c r="AK291" s="41"/>
      <c r="AL291" s="41"/>
      <c r="AM291" s="41"/>
      <c r="AN291" s="41"/>
      <c r="AO291" s="41"/>
      <c r="AP291" s="41"/>
    </row>
    <row r="292" spans="29:42" x14ac:dyDescent="0.2">
      <c r="AC292" s="55"/>
      <c r="AD292" s="41"/>
      <c r="AE292" s="41"/>
      <c r="AF292" s="41"/>
      <c r="AG292" s="41"/>
      <c r="AH292" s="41"/>
      <c r="AI292" s="41"/>
      <c r="AJ292" s="41"/>
      <c r="AK292" s="41"/>
      <c r="AL292" s="41"/>
      <c r="AM292" s="41"/>
      <c r="AN292" s="41"/>
      <c r="AO292" s="41"/>
      <c r="AP292" s="41"/>
    </row>
    <row r="293" spans="29:42" x14ac:dyDescent="0.2">
      <c r="AC293" s="55"/>
      <c r="AD293" s="41"/>
      <c r="AE293" s="41"/>
      <c r="AF293" s="41"/>
      <c r="AG293" s="41"/>
      <c r="AH293" s="41"/>
      <c r="AI293" s="41"/>
      <c r="AJ293" s="41"/>
      <c r="AK293" s="41"/>
      <c r="AL293" s="41"/>
      <c r="AM293" s="41"/>
      <c r="AN293" s="41"/>
      <c r="AO293" s="41"/>
      <c r="AP293" s="41"/>
    </row>
    <row r="294" spans="29:42" x14ac:dyDescent="0.2">
      <c r="AC294" s="55"/>
      <c r="AD294" s="41"/>
      <c r="AE294" s="41"/>
      <c r="AF294" s="41"/>
      <c r="AG294" s="41"/>
      <c r="AH294" s="41"/>
      <c r="AI294" s="41"/>
      <c r="AJ294" s="41"/>
      <c r="AK294" s="41"/>
      <c r="AL294" s="41"/>
      <c r="AM294" s="41"/>
      <c r="AN294" s="41"/>
      <c r="AO294" s="41"/>
      <c r="AP294" s="41"/>
    </row>
    <row r="295" spans="29:42" x14ac:dyDescent="0.2">
      <c r="AC295" s="55"/>
      <c r="AD295" s="41"/>
      <c r="AE295" s="41"/>
      <c r="AF295" s="41"/>
      <c r="AG295" s="41"/>
      <c r="AH295" s="41"/>
      <c r="AI295" s="41"/>
      <c r="AJ295" s="41"/>
      <c r="AK295" s="41"/>
      <c r="AL295" s="41"/>
      <c r="AM295" s="41"/>
      <c r="AN295" s="41"/>
      <c r="AO295" s="41"/>
      <c r="AP295" s="41"/>
    </row>
    <row r="296" spans="29:42" x14ac:dyDescent="0.2">
      <c r="AC296" s="55"/>
      <c r="AD296" s="41"/>
      <c r="AE296" s="41"/>
      <c r="AF296" s="41"/>
      <c r="AG296" s="41"/>
      <c r="AH296" s="41"/>
      <c r="AI296" s="41"/>
      <c r="AJ296" s="41"/>
      <c r="AK296" s="41"/>
      <c r="AL296" s="41"/>
      <c r="AM296" s="41"/>
      <c r="AN296" s="41"/>
      <c r="AO296" s="41"/>
      <c r="AP296" s="41"/>
    </row>
    <row r="297" spans="29:42" x14ac:dyDescent="0.2">
      <c r="AC297" s="55"/>
      <c r="AD297" s="41"/>
      <c r="AE297" s="41"/>
      <c r="AF297" s="41"/>
      <c r="AG297" s="41"/>
      <c r="AH297" s="41"/>
      <c r="AI297" s="41"/>
      <c r="AJ297" s="41"/>
      <c r="AK297" s="41"/>
      <c r="AL297" s="41"/>
      <c r="AM297" s="41"/>
      <c r="AN297" s="41"/>
      <c r="AO297" s="41"/>
      <c r="AP297" s="41"/>
    </row>
    <row r="298" spans="29:42" x14ac:dyDescent="0.2">
      <c r="AC298" s="55"/>
      <c r="AD298" s="41"/>
      <c r="AE298" s="41"/>
      <c r="AF298" s="41"/>
      <c r="AG298" s="41"/>
      <c r="AH298" s="41"/>
      <c r="AI298" s="41"/>
      <c r="AJ298" s="41"/>
      <c r="AK298" s="41"/>
      <c r="AL298" s="41"/>
      <c r="AM298" s="41"/>
      <c r="AN298" s="41"/>
      <c r="AO298" s="41"/>
      <c r="AP298" s="41"/>
    </row>
    <row r="299" spans="29:42" x14ac:dyDescent="0.2">
      <c r="AC299" s="55"/>
      <c r="AD299" s="41"/>
      <c r="AE299" s="41"/>
      <c r="AF299" s="41"/>
      <c r="AG299" s="41"/>
      <c r="AH299" s="41"/>
      <c r="AI299" s="41"/>
      <c r="AJ299" s="41"/>
      <c r="AK299" s="41"/>
      <c r="AL299" s="41"/>
      <c r="AM299" s="41"/>
      <c r="AN299" s="41"/>
      <c r="AO299" s="41"/>
      <c r="AP299" s="41"/>
    </row>
    <row r="300" spans="29:42" x14ac:dyDescent="0.2">
      <c r="AC300" s="55"/>
      <c r="AD300" s="41"/>
      <c r="AE300" s="41"/>
      <c r="AF300" s="41"/>
      <c r="AG300" s="41"/>
      <c r="AH300" s="41"/>
      <c r="AI300" s="41"/>
      <c r="AJ300" s="41"/>
      <c r="AK300" s="41"/>
      <c r="AL300" s="41"/>
      <c r="AM300" s="41"/>
      <c r="AN300" s="41"/>
      <c r="AO300" s="41"/>
      <c r="AP300" s="41"/>
    </row>
    <row r="301" spans="29:42" x14ac:dyDescent="0.2">
      <c r="AC301" s="55"/>
      <c r="AD301" s="41"/>
      <c r="AE301" s="41"/>
      <c r="AF301" s="41"/>
      <c r="AG301" s="41"/>
      <c r="AH301" s="41"/>
      <c r="AI301" s="41"/>
      <c r="AJ301" s="41"/>
      <c r="AK301" s="41"/>
      <c r="AL301" s="41"/>
      <c r="AM301" s="41"/>
      <c r="AN301" s="41"/>
      <c r="AO301" s="41"/>
      <c r="AP301" s="41"/>
    </row>
    <row r="302" spans="29:42" x14ac:dyDescent="0.2">
      <c r="AC302" s="55"/>
      <c r="AD302" s="41"/>
      <c r="AE302" s="41"/>
      <c r="AF302" s="41"/>
      <c r="AG302" s="41"/>
      <c r="AH302" s="41"/>
      <c r="AI302" s="41"/>
      <c r="AJ302" s="41"/>
      <c r="AK302" s="41"/>
      <c r="AL302" s="41"/>
      <c r="AM302" s="41"/>
      <c r="AN302" s="41"/>
      <c r="AO302" s="41"/>
      <c r="AP302" s="41"/>
    </row>
    <row r="303" spans="29:42" x14ac:dyDescent="0.2">
      <c r="AC303" s="55"/>
      <c r="AD303" s="41"/>
      <c r="AE303" s="41"/>
      <c r="AF303" s="41"/>
      <c r="AG303" s="41"/>
      <c r="AH303" s="41"/>
      <c r="AI303" s="41"/>
      <c r="AJ303" s="41"/>
      <c r="AK303" s="41"/>
      <c r="AL303" s="41"/>
      <c r="AM303" s="41"/>
      <c r="AN303" s="41"/>
      <c r="AO303" s="41"/>
      <c r="AP303" s="41"/>
    </row>
    <row r="304" spans="29:42" x14ac:dyDescent="0.2">
      <c r="AC304" s="55"/>
      <c r="AD304" s="41"/>
      <c r="AE304" s="41"/>
      <c r="AF304" s="41"/>
      <c r="AG304" s="41"/>
      <c r="AH304" s="41"/>
      <c r="AI304" s="41"/>
      <c r="AJ304" s="41"/>
      <c r="AK304" s="41"/>
      <c r="AL304" s="41"/>
      <c r="AM304" s="41"/>
      <c r="AN304" s="41"/>
      <c r="AO304" s="41"/>
      <c r="AP304" s="41"/>
    </row>
    <row r="305" spans="29:42" x14ac:dyDescent="0.2">
      <c r="AC305" s="55"/>
      <c r="AD305" s="41"/>
      <c r="AE305" s="41"/>
      <c r="AF305" s="41"/>
      <c r="AG305" s="41"/>
      <c r="AH305" s="41"/>
      <c r="AI305" s="41"/>
      <c r="AJ305" s="41"/>
      <c r="AK305" s="41"/>
      <c r="AL305" s="41"/>
      <c r="AM305" s="41"/>
      <c r="AN305" s="41"/>
      <c r="AO305" s="41"/>
      <c r="AP305" s="41"/>
    </row>
    <row r="306" spans="29:42" x14ac:dyDescent="0.2">
      <c r="AC306" s="55"/>
      <c r="AD306" s="41"/>
      <c r="AE306" s="41"/>
      <c r="AF306" s="41"/>
      <c r="AG306" s="41"/>
      <c r="AH306" s="41"/>
      <c r="AI306" s="41"/>
      <c r="AJ306" s="41"/>
      <c r="AK306" s="41"/>
      <c r="AL306" s="41"/>
      <c r="AM306" s="41"/>
      <c r="AN306" s="41"/>
      <c r="AO306" s="41"/>
      <c r="AP306" s="41"/>
    </row>
    <row r="307" spans="29:42" x14ac:dyDescent="0.2">
      <c r="AC307" s="55"/>
      <c r="AD307" s="41"/>
      <c r="AE307" s="41"/>
      <c r="AF307" s="41"/>
      <c r="AG307" s="41"/>
      <c r="AH307" s="41"/>
      <c r="AI307" s="41"/>
      <c r="AJ307" s="41"/>
      <c r="AK307" s="41"/>
      <c r="AL307" s="41"/>
      <c r="AM307" s="41"/>
      <c r="AN307" s="41"/>
      <c r="AO307" s="41"/>
      <c r="AP307" s="41"/>
    </row>
    <row r="308" spans="29:42" x14ac:dyDescent="0.2">
      <c r="AC308" s="55"/>
      <c r="AD308" s="41"/>
      <c r="AE308" s="41"/>
      <c r="AF308" s="41"/>
      <c r="AG308" s="41"/>
      <c r="AH308" s="41"/>
      <c r="AI308" s="41"/>
      <c r="AJ308" s="41"/>
      <c r="AK308" s="41"/>
      <c r="AL308" s="41"/>
      <c r="AM308" s="41"/>
      <c r="AN308" s="41"/>
      <c r="AO308" s="41"/>
      <c r="AP308" s="41"/>
    </row>
    <row r="309" spans="29:42" x14ac:dyDescent="0.2">
      <c r="AC309" s="55"/>
      <c r="AD309" s="41"/>
      <c r="AE309" s="41"/>
      <c r="AF309" s="41"/>
      <c r="AG309" s="41"/>
      <c r="AH309" s="41"/>
      <c r="AI309" s="41"/>
      <c r="AJ309" s="41"/>
      <c r="AK309" s="41"/>
      <c r="AL309" s="41"/>
      <c r="AM309" s="41"/>
      <c r="AN309" s="41"/>
      <c r="AO309" s="41"/>
      <c r="AP309" s="41"/>
    </row>
    <row r="310" spans="29:42" x14ac:dyDescent="0.2">
      <c r="AC310" s="55"/>
      <c r="AD310" s="41"/>
      <c r="AE310" s="41"/>
      <c r="AF310" s="41"/>
      <c r="AG310" s="41"/>
      <c r="AH310" s="41"/>
      <c r="AI310" s="41"/>
      <c r="AJ310" s="41"/>
      <c r="AK310" s="41"/>
      <c r="AL310" s="41"/>
      <c r="AM310" s="41"/>
      <c r="AN310" s="41"/>
      <c r="AO310" s="41"/>
      <c r="AP310" s="41"/>
    </row>
    <row r="311" spans="29:42" x14ac:dyDescent="0.2">
      <c r="AC311" s="55"/>
      <c r="AD311" s="41"/>
      <c r="AE311" s="41"/>
      <c r="AF311" s="41"/>
      <c r="AG311" s="41"/>
      <c r="AH311" s="41"/>
      <c r="AI311" s="41"/>
      <c r="AJ311" s="41"/>
      <c r="AK311" s="41"/>
      <c r="AL311" s="41"/>
      <c r="AM311" s="41"/>
      <c r="AN311" s="41"/>
      <c r="AO311" s="41"/>
      <c r="AP311" s="41"/>
    </row>
    <row r="312" spans="29:42" x14ac:dyDescent="0.2">
      <c r="AC312" s="55"/>
      <c r="AD312" s="41"/>
      <c r="AE312" s="41"/>
      <c r="AF312" s="41"/>
      <c r="AG312" s="41"/>
      <c r="AH312" s="41"/>
      <c r="AI312" s="41"/>
      <c r="AJ312" s="41"/>
      <c r="AK312" s="41"/>
      <c r="AL312" s="41"/>
      <c r="AM312" s="41"/>
      <c r="AN312" s="41"/>
      <c r="AO312" s="41"/>
      <c r="AP312" s="41"/>
    </row>
    <row r="313" spans="29:42" x14ac:dyDescent="0.2">
      <c r="AC313" s="55"/>
      <c r="AD313" s="41"/>
      <c r="AE313" s="41"/>
      <c r="AF313" s="41"/>
      <c r="AG313" s="41"/>
      <c r="AH313" s="41"/>
      <c r="AI313" s="41"/>
      <c r="AJ313" s="41"/>
      <c r="AK313" s="41"/>
      <c r="AL313" s="41"/>
      <c r="AM313" s="41"/>
      <c r="AN313" s="41"/>
      <c r="AO313" s="41"/>
      <c r="AP313" s="41"/>
    </row>
    <row r="314" spans="29:42" x14ac:dyDescent="0.2">
      <c r="AC314" s="55"/>
      <c r="AD314" s="41"/>
      <c r="AE314" s="41"/>
      <c r="AF314" s="41"/>
      <c r="AG314" s="41"/>
      <c r="AH314" s="41"/>
      <c r="AI314" s="41"/>
      <c r="AJ314" s="41"/>
      <c r="AK314" s="41"/>
      <c r="AL314" s="41"/>
      <c r="AM314" s="41"/>
      <c r="AN314" s="41"/>
      <c r="AO314" s="41"/>
      <c r="AP314" s="41"/>
    </row>
    <row r="1040187" spans="3:22" x14ac:dyDescent="0.2">
      <c r="C1040187" s="83"/>
      <c r="D1040187" s="84"/>
      <c r="E1040187" s="84"/>
      <c r="F1040187" s="84"/>
      <c r="G1040187" s="84"/>
      <c r="H1040187" s="84"/>
      <c r="I1040187" s="84"/>
      <c r="J1040187" s="84"/>
      <c r="K1040187" s="84"/>
      <c r="L1040187" s="84"/>
      <c r="Q1040187" s="84"/>
      <c r="R1040187" s="84"/>
      <c r="S1040187" s="84"/>
      <c r="T1040187" s="84"/>
      <c r="U1040187" s="84"/>
      <c r="V1040187" s="84"/>
    </row>
    <row r="1040188" spans="3:22" x14ac:dyDescent="0.2">
      <c r="C1040188" s="83"/>
      <c r="D1040188" s="84"/>
      <c r="E1040188" s="84"/>
      <c r="F1040188" s="84"/>
      <c r="G1040188" s="84"/>
      <c r="H1040188" s="84"/>
      <c r="I1040188" s="84"/>
      <c r="J1040188" s="84"/>
      <c r="K1040188" s="84"/>
      <c r="L1040188" s="84"/>
      <c r="Q1040188" s="84"/>
      <c r="R1040188" s="84"/>
      <c r="S1040188" s="84"/>
      <c r="T1040188" s="84"/>
      <c r="U1040188" s="84"/>
      <c r="V1040188" s="84"/>
    </row>
    <row r="1040189" spans="3:22" x14ac:dyDescent="0.2">
      <c r="C1040189" s="83"/>
      <c r="D1040189" s="84"/>
      <c r="E1040189" s="84"/>
      <c r="F1040189" s="84"/>
      <c r="G1040189" s="84"/>
      <c r="H1040189" s="84"/>
      <c r="I1040189" s="84"/>
      <c r="J1040189" s="84"/>
      <c r="K1040189" s="84"/>
      <c r="L1040189" s="84"/>
      <c r="Q1040189" s="84"/>
      <c r="R1040189" s="84"/>
      <c r="S1040189" s="84"/>
      <c r="T1040189" s="84"/>
      <c r="U1040189" s="84"/>
      <c r="V1040189" s="84"/>
    </row>
    <row r="1040190" spans="3:22" x14ac:dyDescent="0.2">
      <c r="C1040190" s="83"/>
      <c r="D1040190" s="84"/>
      <c r="E1040190" s="84"/>
      <c r="F1040190" s="84"/>
      <c r="G1040190" s="84"/>
      <c r="H1040190" s="84"/>
      <c r="I1040190" s="84"/>
      <c r="J1040190" s="84"/>
      <c r="K1040190" s="84"/>
      <c r="L1040190" s="84"/>
      <c r="Q1040190" s="84"/>
      <c r="R1040190" s="84"/>
      <c r="S1040190" s="84"/>
      <c r="T1040190" s="84"/>
      <c r="U1040190" s="84"/>
      <c r="V1040190" s="84"/>
    </row>
    <row r="1040191" spans="3:22" x14ac:dyDescent="0.2">
      <c r="C1040191" s="83"/>
      <c r="D1040191" s="84"/>
      <c r="E1040191" s="84"/>
      <c r="F1040191" s="84"/>
      <c r="G1040191" s="84"/>
      <c r="H1040191" s="84"/>
      <c r="I1040191" s="84"/>
      <c r="J1040191" s="84"/>
      <c r="K1040191" s="84"/>
      <c r="L1040191" s="84"/>
      <c r="Q1040191" s="84"/>
      <c r="R1040191" s="84"/>
      <c r="S1040191" s="84"/>
      <c r="T1040191" s="84"/>
      <c r="U1040191" s="84"/>
      <c r="V1040191" s="84"/>
    </row>
    <row r="1040192" spans="3:22" x14ac:dyDescent="0.2">
      <c r="C1040192" s="83"/>
      <c r="D1040192" s="84"/>
      <c r="E1040192" s="84"/>
      <c r="F1040192" s="84"/>
      <c r="G1040192" s="84"/>
      <c r="H1040192" s="84"/>
      <c r="I1040192" s="84"/>
      <c r="J1040192" s="84"/>
      <c r="K1040192" s="84"/>
      <c r="L1040192" s="84"/>
      <c r="Q1040192" s="84"/>
      <c r="R1040192" s="84"/>
      <c r="S1040192" s="84"/>
      <c r="T1040192" s="84"/>
      <c r="U1040192" s="84"/>
      <c r="V1040192" s="84"/>
    </row>
    <row r="1040193" spans="3:22" x14ac:dyDescent="0.2">
      <c r="C1040193" s="83"/>
      <c r="D1040193" s="84"/>
      <c r="E1040193" s="84"/>
      <c r="F1040193" s="84"/>
      <c r="G1040193" s="84"/>
      <c r="H1040193" s="84"/>
      <c r="I1040193" s="84"/>
      <c r="J1040193" s="84"/>
      <c r="K1040193" s="84"/>
      <c r="L1040193" s="84"/>
      <c r="Q1040193" s="84"/>
      <c r="R1040193" s="84"/>
      <c r="S1040193" s="84"/>
      <c r="T1040193" s="84"/>
      <c r="U1040193" s="84"/>
      <c r="V1040193" s="84"/>
    </row>
    <row r="1040194" spans="3:22" x14ac:dyDescent="0.2">
      <c r="C1040194" s="130" t="s">
        <v>37</v>
      </c>
      <c r="D1040194" s="130"/>
      <c r="E1040194" s="130"/>
      <c r="F1040194" s="130"/>
      <c r="G1040194" s="130"/>
      <c r="H1040194" s="130"/>
      <c r="I1040194" s="130"/>
      <c r="J1040194" s="84"/>
      <c r="K1040194" s="84"/>
      <c r="L1040194" s="84"/>
      <c r="T1040194" s="84"/>
      <c r="U1040194" s="84"/>
      <c r="V1040194" s="84"/>
    </row>
    <row r="1040195" spans="3:22" x14ac:dyDescent="0.2">
      <c r="C1040195" s="87">
        <v>0.01</v>
      </c>
      <c r="D1040195" s="88">
        <v>1.5</v>
      </c>
      <c r="E1040195" s="88">
        <v>2.5</v>
      </c>
      <c r="F1040195" s="88">
        <v>4</v>
      </c>
      <c r="G1040195" s="88">
        <v>2.5</v>
      </c>
      <c r="H1040195" s="88">
        <v>4</v>
      </c>
      <c r="I1040195" s="88">
        <v>6.5</v>
      </c>
      <c r="J1040195" s="84"/>
      <c r="K1040195" s="84"/>
      <c r="L1040195" s="84"/>
    </row>
    <row r="1040196" spans="3:22" x14ac:dyDescent="0.2">
      <c r="C1040196" s="83" t="e">
        <f>IF('Planilla Muestreo N°1'!$Y$12="N",VLOOKUP(#REF!,Tablas!$B29:D44,C1040198,FALSE),IF('Planilla Muestreo N°1'!$Y$12="E",VLOOKUP(#REF!,Tablas!$B52:D67,C1040198,FALSE),VLOOKUP(#REF!,Tablas!$B75:D90,C1040198,FALSE)))</f>
        <v>#REF!</v>
      </c>
      <c r="D1040196" s="86" t="e">
        <f>IF('Planilla Muestreo N°1'!$Y$12="N",VLOOKUP(#REF!,Tablas!$B29:F44,D1040198,FALSE),IF('Planilla Muestreo N°1'!$Y$12="E",VLOOKUP(#REF!,Tablas!$B52:F67,D1040198,FALSE),VLOOKUP(#REF!,Tablas!$B75:F90,D1040198,FALSE)))</f>
        <v>#REF!</v>
      </c>
      <c r="E1040196" s="86" t="e">
        <f>IF('Planilla Muestreo N°1'!$Y$12="N",VLOOKUP(#REF!,Tablas!$B29:G44,E1040198,FALSE),IF('Planilla Muestreo N°1'!$Y$12="E",VLOOKUP(#REF!,Tablas!$B52:G67,E1040198,FALSE),VLOOKUP(#REF!,Tablas!$B75:G90,E1040198,FALSE)))</f>
        <v>#REF!</v>
      </c>
      <c r="F1040196" s="86" t="e">
        <f>IF('Planilla Muestreo N°1'!$Y$12="N",VLOOKUP(#REF!,Tablas!$B29:H44,F1040198,FALSE),IF('Planilla Muestreo N°1'!$Y$12="E",VLOOKUP(#REF!,Tablas!$B52:H67,F1040198,FALSE),VLOOKUP(#REF!,Tablas!$B75:H90,F1040198,FALSE)))</f>
        <v>#REF!</v>
      </c>
      <c r="G1040196" s="86" t="e">
        <f>IF('Planilla Muestreo N°1'!$Y$12="N",VLOOKUP(#REF!,Tablas!$B29:R44,G1040198,FALSE),IF('Planilla Muestreo N°1'!$Y$12="E",VLOOKUP(#REF!,Tablas!$B52:R67,G1040198,FALSE),VLOOKUP(#REF!,Tablas!$B75:R90,G1040198,FALSE)))</f>
        <v>#REF!</v>
      </c>
      <c r="H1040196" s="86" t="e">
        <f>IF('Planilla Muestreo N°1'!$Y$12="N",VLOOKUP(#REF!,Tablas!$B29:S44,H1040198,FALSE),IF('Planilla Muestreo N°1'!$Y$12="E",VLOOKUP(#REF!,Tablas!$B52:S67,H1040198,FALSE),VLOOKUP(#REF!,Tablas!$B75:S90,H1040198,FALSE)))</f>
        <v>#REF!</v>
      </c>
      <c r="I1040196" s="86" t="e">
        <f>IF('Planilla Muestreo N°1'!$Y$12="N",VLOOKUP(#REF!,Tablas!$B29:T44,I1040198,FALSE),IF('Planilla Muestreo N°1'!$Y$12="E",VLOOKUP(#REF!,Tablas!$B52:T67,I1040198,FALSE),VLOOKUP(#REF!,Tablas!$B75:T90,I1040198,FALSE)))</f>
        <v>#REF!</v>
      </c>
      <c r="J1040196" s="84"/>
      <c r="K1040196" s="84"/>
      <c r="L1040196" s="84"/>
    </row>
    <row r="1040197" spans="3:22" x14ac:dyDescent="0.2">
      <c r="C1040197" s="83"/>
      <c r="D1040197" s="84"/>
      <c r="E1040197" s="84"/>
      <c r="F1040197" s="84"/>
      <c r="G1040197" s="84"/>
      <c r="H1040197" s="84"/>
      <c r="I1040197" s="84"/>
      <c r="J1040197" s="84"/>
      <c r="K1040197" s="84"/>
      <c r="L1040197" s="84"/>
    </row>
    <row r="1040198" spans="3:22" x14ac:dyDescent="0.2">
      <c r="C1040198" s="89">
        <v>3</v>
      </c>
      <c r="D1040198" s="90">
        <v>5</v>
      </c>
      <c r="E1040198" s="90">
        <v>6</v>
      </c>
      <c r="F1040198" s="90">
        <v>7</v>
      </c>
      <c r="G1040198" s="90">
        <v>6</v>
      </c>
      <c r="H1040198" s="90">
        <v>7</v>
      </c>
      <c r="I1040198" s="90">
        <v>8</v>
      </c>
      <c r="J1040198" s="84"/>
      <c r="K1040198" s="84"/>
      <c r="L1040198" s="84"/>
    </row>
    <row r="1040199" spans="3:22" x14ac:dyDescent="0.2">
      <c r="C1040199" s="83"/>
      <c r="D1040199" s="84"/>
      <c r="E1040199" s="84"/>
      <c r="F1040199" s="84"/>
      <c r="J1040199" s="84"/>
      <c r="K1040199" s="84"/>
      <c r="L1040199" s="84"/>
      <c r="M1040199" s="84"/>
      <c r="N1040199" s="84"/>
      <c r="O1040199" s="84"/>
    </row>
    <row r="1040200" spans="3:22" x14ac:dyDescent="0.2">
      <c r="C1040200" s="83"/>
      <c r="D1040200" s="84"/>
      <c r="E1040200" s="84"/>
      <c r="F1040200" s="84"/>
      <c r="G1040200" s="84"/>
      <c r="H1040200" s="84"/>
      <c r="I1040200" s="84"/>
      <c r="J1040200" s="84"/>
      <c r="K1040200" s="84"/>
      <c r="L1040200" s="84"/>
      <c r="Q1040200" s="84"/>
      <c r="R1040200" s="84"/>
      <c r="S1040200" s="84"/>
      <c r="T1040200" s="84"/>
      <c r="U1040200" s="84"/>
      <c r="V1040200" s="84"/>
    </row>
    <row r="1040201" spans="3:22" x14ac:dyDescent="0.2">
      <c r="C1040201" s="83"/>
      <c r="D1040201" s="84"/>
      <c r="E1040201" s="84"/>
      <c r="F1040201" s="84"/>
      <c r="G1040201" s="84"/>
      <c r="H1040201" s="84"/>
      <c r="I1040201" s="84"/>
      <c r="J1040201" s="84"/>
      <c r="K1040201" s="84"/>
      <c r="L1040201" s="84"/>
      <c r="Q1040201" s="84"/>
      <c r="R1040201" s="84"/>
      <c r="S1040201" s="84"/>
      <c r="T1040201" s="84"/>
      <c r="U1040201" s="84"/>
      <c r="V1040201" s="84"/>
    </row>
    <row r="1040202" spans="3:22" x14ac:dyDescent="0.2">
      <c r="C1040202" s="83"/>
      <c r="D1040202" s="84"/>
      <c r="E1040202" s="84"/>
      <c r="F1040202" s="84"/>
      <c r="G1040202" s="84"/>
      <c r="H1040202" s="84"/>
      <c r="I1040202" s="84"/>
      <c r="J1040202" s="84"/>
      <c r="K1040202" s="84"/>
      <c r="L1040202" s="84"/>
      <c r="Q1040202" s="84"/>
      <c r="R1040202" s="84"/>
      <c r="S1040202" s="84"/>
      <c r="T1040202" s="84"/>
      <c r="U1040202" s="84"/>
      <c r="V1040202" s="84"/>
    </row>
    <row r="1040203" spans="3:22" x14ac:dyDescent="0.2">
      <c r="C1040203" s="83"/>
      <c r="D1040203" s="84"/>
      <c r="E1040203" s="84"/>
      <c r="F1040203" s="84"/>
      <c r="G1040203" s="84"/>
      <c r="H1040203" s="84"/>
      <c r="I1040203" s="84"/>
      <c r="J1040203" s="84"/>
      <c r="K1040203" s="84"/>
      <c r="L1040203" s="84"/>
      <c r="Q1040203" s="84"/>
      <c r="R1040203" s="84"/>
      <c r="S1040203" s="84"/>
      <c r="T1040203" s="84"/>
      <c r="U1040203" s="84"/>
      <c r="V1040203" s="84"/>
    </row>
    <row r="1040204" spans="3:22" x14ac:dyDescent="0.2">
      <c r="C1040204" s="83"/>
      <c r="D1040204" s="84"/>
      <c r="E1040204" s="84"/>
      <c r="F1040204" s="84"/>
      <c r="G1040204" s="84"/>
      <c r="H1040204" s="84"/>
      <c r="I1040204" s="84"/>
      <c r="J1040204" s="84"/>
      <c r="K1040204" s="84"/>
      <c r="L1040204" s="84"/>
      <c r="Q1040204" s="84"/>
      <c r="R1040204" s="84"/>
      <c r="S1040204" s="84"/>
      <c r="T1040204" s="84"/>
      <c r="U1040204" s="84"/>
      <c r="V1040204" s="84"/>
    </row>
    <row r="1040205" spans="3:22" x14ac:dyDescent="0.2">
      <c r="C1040205" s="83"/>
      <c r="D1040205" s="84"/>
      <c r="E1040205" s="84"/>
      <c r="F1040205" s="84"/>
      <c r="G1040205" s="84"/>
      <c r="H1040205" s="84"/>
      <c r="I1040205" s="84"/>
      <c r="J1040205" s="84"/>
      <c r="K1040205" s="84"/>
      <c r="L1040205" s="84"/>
      <c r="Q1040205" s="84"/>
      <c r="R1040205" s="84"/>
      <c r="S1040205" s="84"/>
      <c r="T1040205" s="84"/>
      <c r="U1040205" s="84"/>
      <c r="V1040205" s="84"/>
    </row>
    <row r="1040206" spans="3:22" x14ac:dyDescent="0.2">
      <c r="C1040206" s="83"/>
      <c r="D1040206" s="84"/>
      <c r="E1040206" s="84"/>
      <c r="F1040206" s="84"/>
      <c r="G1040206" s="84"/>
      <c r="H1040206" s="84"/>
      <c r="I1040206" s="84"/>
      <c r="J1040206" s="84"/>
      <c r="K1040206" s="84"/>
      <c r="L1040206" s="84"/>
      <c r="Q1040206" s="84"/>
      <c r="R1040206" s="84"/>
      <c r="S1040206" s="84"/>
      <c r="T1040206" s="84"/>
      <c r="U1040206" s="84"/>
      <c r="V1040206" s="84"/>
    </row>
    <row r="1040207" spans="3:22" x14ac:dyDescent="0.2">
      <c r="C1040207" s="83"/>
      <c r="D1040207" s="84"/>
      <c r="E1040207" s="84"/>
      <c r="F1040207" s="84"/>
      <c r="G1040207" s="84"/>
      <c r="H1040207" s="84"/>
      <c r="I1040207" s="84"/>
      <c r="J1040207" s="84"/>
      <c r="K1040207" s="84"/>
      <c r="L1040207" s="84"/>
      <c r="Q1040207" s="84"/>
      <c r="R1040207" s="84"/>
      <c r="S1040207" s="84"/>
      <c r="T1040207" s="84"/>
      <c r="U1040207" s="84"/>
      <c r="V1040207" s="84"/>
    </row>
    <row r="1040208" spans="3:22" x14ac:dyDescent="0.2">
      <c r="C1040208" s="83"/>
      <c r="D1040208" s="84"/>
      <c r="E1040208" s="84"/>
      <c r="F1040208" s="84"/>
      <c r="G1040208" s="84"/>
      <c r="H1040208" s="84"/>
      <c r="I1040208" s="84"/>
      <c r="J1040208" s="84"/>
      <c r="K1040208" s="84"/>
      <c r="L1040208" s="84"/>
      <c r="Q1040208" s="84"/>
      <c r="R1040208" s="84"/>
      <c r="S1040208" s="84"/>
      <c r="T1040208" s="84"/>
      <c r="U1040208" s="84"/>
      <c r="V1040208" s="84"/>
    </row>
    <row r="1040209" spans="3:22" x14ac:dyDescent="0.2">
      <c r="C1040209" s="83"/>
      <c r="D1040209" s="84"/>
      <c r="E1040209" s="84"/>
      <c r="F1040209" s="84"/>
      <c r="G1040209" s="84"/>
      <c r="H1040209" s="84"/>
      <c r="I1040209" s="84"/>
      <c r="J1040209" s="84"/>
      <c r="K1040209" s="84"/>
      <c r="L1040209" s="84"/>
      <c r="Q1040209" s="84"/>
      <c r="R1040209" s="84"/>
      <c r="S1040209" s="84"/>
      <c r="T1040209" s="84"/>
      <c r="U1040209" s="84"/>
      <c r="V1040209" s="84"/>
    </row>
    <row r="1040210" spans="3:22" x14ac:dyDescent="0.2">
      <c r="C1040210" s="83"/>
      <c r="D1040210" s="84"/>
      <c r="E1040210" s="84"/>
      <c r="F1040210" s="84"/>
      <c r="G1040210" s="84"/>
      <c r="H1040210" s="84"/>
      <c r="I1040210" s="84"/>
      <c r="J1040210" s="84"/>
      <c r="K1040210" s="84"/>
      <c r="L1040210" s="84"/>
      <c r="Q1040210" s="84"/>
      <c r="R1040210" s="84"/>
      <c r="S1040210" s="84"/>
      <c r="T1040210" s="84"/>
      <c r="U1040210" s="84"/>
      <c r="V1040210" s="84"/>
    </row>
    <row r="1040211" spans="3:22" x14ac:dyDescent="0.2">
      <c r="C1040211" s="83"/>
      <c r="D1040211" s="84"/>
      <c r="E1040211" s="84"/>
      <c r="F1040211" s="84"/>
      <c r="G1040211" s="84"/>
      <c r="H1040211" s="84"/>
      <c r="I1040211" s="84"/>
      <c r="J1040211" s="84"/>
      <c r="K1040211" s="84"/>
      <c r="L1040211" s="84"/>
      <c r="Q1040211" s="84"/>
      <c r="R1040211" s="84"/>
      <c r="S1040211" s="84"/>
      <c r="T1040211" s="84"/>
      <c r="U1040211" s="84"/>
      <c r="V1040211" s="84"/>
    </row>
    <row r="1040212" spans="3:22" x14ac:dyDescent="0.2">
      <c r="C1040212" s="83"/>
      <c r="D1040212" s="84"/>
      <c r="E1040212" s="84"/>
      <c r="F1040212" s="84"/>
      <c r="G1040212" s="84"/>
      <c r="H1040212" s="84"/>
      <c r="I1040212" s="84"/>
      <c r="J1040212" s="84"/>
      <c r="K1040212" s="84"/>
      <c r="L1040212" s="84"/>
      <c r="Q1040212" s="84"/>
      <c r="R1040212" s="84"/>
      <c r="S1040212" s="84"/>
      <c r="T1040212" s="84"/>
      <c r="U1040212" s="84"/>
      <c r="V1040212" s="84"/>
    </row>
    <row r="1040213" spans="3:22" x14ac:dyDescent="0.2">
      <c r="C1040213" s="83"/>
      <c r="D1040213" s="84"/>
      <c r="E1040213" s="84"/>
      <c r="F1040213" s="84"/>
      <c r="G1040213" s="84"/>
      <c r="H1040213" s="84"/>
      <c r="I1040213" s="84"/>
      <c r="J1040213" s="84"/>
      <c r="K1040213" s="84"/>
      <c r="L1040213" s="84"/>
      <c r="Q1040213" s="84"/>
      <c r="R1040213" s="84"/>
      <c r="S1040213" s="84"/>
      <c r="T1040213" s="84"/>
      <c r="U1040213" s="84"/>
      <c r="V1040213" s="84"/>
    </row>
    <row r="1040214" spans="3:22" x14ac:dyDescent="0.2">
      <c r="C1040214" s="83"/>
      <c r="D1040214" s="84"/>
      <c r="E1040214" s="84"/>
      <c r="F1040214" s="84"/>
      <c r="G1040214" s="84"/>
      <c r="H1040214" s="84"/>
      <c r="I1040214" s="84"/>
      <c r="J1040214" s="84"/>
      <c r="K1040214" s="84"/>
      <c r="L1040214" s="84"/>
      <c r="Q1040214" s="84"/>
      <c r="R1040214" s="84"/>
      <c r="S1040214" s="84"/>
      <c r="T1040214" s="84"/>
      <c r="U1040214" s="84"/>
      <c r="V1040214" s="84"/>
    </row>
    <row r="1040215" spans="3:22" x14ac:dyDescent="0.2">
      <c r="C1040215" s="83"/>
      <c r="D1040215" s="84"/>
      <c r="E1040215" s="84"/>
      <c r="F1040215" s="84"/>
      <c r="G1040215" s="84"/>
      <c r="H1040215" s="84"/>
      <c r="I1040215" s="84"/>
      <c r="J1040215" s="84"/>
      <c r="K1040215" s="84"/>
      <c r="L1040215" s="84"/>
      <c r="Q1040215" s="84"/>
      <c r="R1040215" s="84"/>
      <c r="S1040215" s="84"/>
      <c r="T1040215" s="84"/>
      <c r="U1040215" s="84"/>
      <c r="V1040215" s="84"/>
    </row>
    <row r="1040216" spans="3:22" x14ac:dyDescent="0.2">
      <c r="C1040216" s="83"/>
      <c r="D1040216" s="84"/>
      <c r="E1040216" s="84"/>
      <c r="F1040216" s="84"/>
      <c r="G1040216" s="84"/>
      <c r="H1040216" s="84"/>
      <c r="I1040216" s="84"/>
      <c r="J1040216" s="84"/>
      <c r="K1040216" s="84"/>
      <c r="L1040216" s="84"/>
      <c r="Q1040216" s="84"/>
      <c r="R1040216" s="84"/>
      <c r="S1040216" s="84"/>
      <c r="T1040216" s="84"/>
      <c r="U1040216" s="84"/>
      <c r="V1040216" s="84"/>
    </row>
    <row r="1040217" spans="3:22" x14ac:dyDescent="0.2">
      <c r="C1040217" s="83"/>
      <c r="D1040217" s="84"/>
      <c r="E1040217" s="84"/>
      <c r="F1040217" s="84"/>
      <c r="G1040217" s="84"/>
      <c r="H1040217" s="84"/>
      <c r="I1040217" s="84"/>
      <c r="J1040217" s="84"/>
      <c r="K1040217" s="84"/>
      <c r="L1040217" s="84"/>
      <c r="Q1040217" s="84"/>
      <c r="R1040217" s="84"/>
      <c r="S1040217" s="84"/>
      <c r="T1040217" s="84"/>
      <c r="U1040217" s="84"/>
      <c r="V1040217" s="84"/>
    </row>
    <row r="1040218" spans="3:22" x14ac:dyDescent="0.2">
      <c r="C1040218" s="83"/>
      <c r="D1040218" s="84"/>
      <c r="E1040218" s="84"/>
      <c r="F1040218" s="84"/>
      <c r="G1040218" s="84"/>
      <c r="H1040218" s="84"/>
      <c r="I1040218" s="84"/>
      <c r="J1040218" s="84"/>
      <c r="K1040218" s="84"/>
      <c r="L1040218" s="84"/>
      <c r="Q1040218" s="84"/>
      <c r="R1040218" s="84"/>
      <c r="S1040218" s="84"/>
      <c r="T1040218" s="84"/>
      <c r="U1040218" s="84"/>
      <c r="V1040218" s="84"/>
    </row>
    <row r="1040219" spans="3:22" x14ac:dyDescent="0.2">
      <c r="C1040219" s="83"/>
      <c r="D1040219" s="84"/>
      <c r="E1040219" s="84"/>
      <c r="F1040219" s="84"/>
      <c r="G1040219" s="84"/>
      <c r="H1040219" s="84"/>
      <c r="I1040219" s="84"/>
      <c r="J1040219" s="84"/>
      <c r="K1040219" s="84"/>
      <c r="L1040219" s="84"/>
      <c r="Q1040219" s="84"/>
      <c r="R1040219" s="84"/>
      <c r="S1040219" s="84"/>
      <c r="T1040219" s="84"/>
      <c r="U1040219" s="84"/>
      <c r="V1040219" s="84"/>
    </row>
    <row r="1040220" spans="3:22" x14ac:dyDescent="0.2">
      <c r="C1040220" s="83"/>
      <c r="D1040220" s="84"/>
      <c r="E1040220" s="84"/>
      <c r="F1040220" s="84"/>
      <c r="G1040220" s="84"/>
      <c r="H1040220" s="84"/>
      <c r="I1040220" s="84"/>
      <c r="J1040220" s="84"/>
      <c r="K1040220" s="84"/>
      <c r="L1040220" s="84"/>
      <c r="Q1040220" s="84"/>
      <c r="R1040220" s="84"/>
      <c r="S1040220" s="84"/>
      <c r="T1040220" s="84"/>
      <c r="U1040220" s="84"/>
      <c r="V1040220" s="84"/>
    </row>
    <row r="1040221" spans="3:22" x14ac:dyDescent="0.2">
      <c r="C1040221" s="83"/>
      <c r="D1040221" s="84"/>
      <c r="E1040221" s="84"/>
      <c r="F1040221" s="84"/>
      <c r="G1040221" s="84"/>
      <c r="H1040221" s="84"/>
      <c r="I1040221" s="84"/>
      <c r="J1040221" s="84"/>
      <c r="K1040221" s="84"/>
      <c r="L1040221" s="84"/>
      <c r="Q1040221" s="84"/>
      <c r="R1040221" s="84"/>
      <c r="S1040221" s="84"/>
      <c r="T1040221" s="84"/>
      <c r="U1040221" s="84"/>
      <c r="V1040221" s="84"/>
    </row>
    <row r="1040222" spans="3:22" x14ac:dyDescent="0.2">
      <c r="C1040222" s="83"/>
      <c r="D1040222" s="84"/>
      <c r="E1040222" s="84"/>
      <c r="F1040222" s="84"/>
      <c r="G1040222" s="84"/>
      <c r="H1040222" s="84"/>
      <c r="I1040222" s="84"/>
      <c r="J1040222" s="84"/>
      <c r="K1040222" s="84"/>
      <c r="L1040222" s="84"/>
      <c r="Q1040222" s="84"/>
      <c r="R1040222" s="84"/>
      <c r="S1040222" s="84"/>
      <c r="T1040222" s="84"/>
      <c r="U1040222" s="84"/>
      <c r="V1040222" s="84"/>
    </row>
    <row r="1040223" spans="3:22" x14ac:dyDescent="0.2">
      <c r="C1040223" s="83"/>
      <c r="D1040223" s="84"/>
      <c r="E1040223" s="84"/>
      <c r="F1040223" s="84"/>
      <c r="G1040223" s="84"/>
      <c r="H1040223" s="84"/>
      <c r="I1040223" s="84"/>
      <c r="J1040223" s="84"/>
      <c r="K1040223" s="84"/>
      <c r="L1040223" s="84"/>
      <c r="Q1040223" s="84"/>
      <c r="R1040223" s="84"/>
      <c r="S1040223" s="84"/>
      <c r="T1040223" s="84"/>
      <c r="U1040223" s="84"/>
      <c r="V1040223" s="84"/>
    </row>
    <row r="1040224" spans="3:22" x14ac:dyDescent="0.2">
      <c r="C1040224" s="83"/>
      <c r="D1040224" s="84"/>
      <c r="E1040224" s="84"/>
      <c r="F1040224" s="84"/>
      <c r="G1040224" s="84"/>
      <c r="H1040224" s="84"/>
      <c r="I1040224" s="84"/>
      <c r="J1040224" s="84"/>
      <c r="K1040224" s="84"/>
      <c r="L1040224" s="84"/>
      <c r="Q1040224" s="84"/>
      <c r="R1040224" s="84"/>
      <c r="S1040224" s="84"/>
      <c r="T1040224" s="84"/>
      <c r="U1040224" s="84"/>
      <c r="V1040224" s="84"/>
    </row>
    <row r="1040225" spans="3:22" x14ac:dyDescent="0.2">
      <c r="C1040225" s="83"/>
      <c r="D1040225" s="84"/>
      <c r="E1040225" s="84"/>
      <c r="F1040225" s="84"/>
      <c r="G1040225" s="84"/>
      <c r="H1040225" s="84"/>
      <c r="I1040225" s="84"/>
      <c r="J1040225" s="84"/>
      <c r="K1040225" s="84"/>
      <c r="L1040225" s="84"/>
      <c r="Q1040225" s="84"/>
      <c r="R1040225" s="84"/>
      <c r="S1040225" s="84"/>
      <c r="T1040225" s="84"/>
      <c r="U1040225" s="84"/>
      <c r="V1040225" s="84"/>
    </row>
    <row r="1040226" spans="3:22" x14ac:dyDescent="0.2">
      <c r="C1040226" s="83" t="str">
        <f>VLOOKUP('Planilla Muestreo N°1'!Y12,Tablas!B94:C96,2,FALSE)</f>
        <v>Estricta</v>
      </c>
      <c r="D1040226" s="84"/>
      <c r="E1040226" s="84"/>
      <c r="F1040226" s="84"/>
      <c r="G1040226" s="84"/>
      <c r="H1040226" s="84"/>
      <c r="I1040226" s="84"/>
      <c r="J1040226" s="84"/>
      <c r="K1040226" s="84"/>
      <c r="L1040226" s="84"/>
      <c r="Q1040226" s="84"/>
      <c r="R1040226" s="84"/>
      <c r="S1040226" s="84"/>
      <c r="T1040226" s="84"/>
      <c r="U1040226" s="84"/>
      <c r="V1040226" s="84"/>
    </row>
    <row r="1040227" spans="3:22" x14ac:dyDescent="0.2">
      <c r="C1040227" s="83" t="s">
        <v>4</v>
      </c>
      <c r="D1040227" s="91"/>
      <c r="E1040227" s="91"/>
      <c r="F1040227" s="91"/>
      <c r="G1040227" s="84"/>
      <c r="H1040227" s="84"/>
      <c r="I1040227" s="84"/>
      <c r="J1040227" s="84"/>
      <c r="K1040227" s="84"/>
      <c r="L1040227" s="84"/>
      <c r="Q1040227" s="84"/>
      <c r="R1040227" s="84"/>
      <c r="S1040227" s="84"/>
      <c r="T1040227" s="84"/>
      <c r="U1040227" s="84"/>
      <c r="V1040227" s="84"/>
    </row>
    <row r="1040228" spans="3:22" x14ac:dyDescent="0.2">
      <c r="C1040228" s="83"/>
      <c r="D1040228" s="84"/>
      <c r="E1040228" s="84"/>
      <c r="F1040228" s="84"/>
      <c r="G1040228" s="84"/>
      <c r="H1040228" s="84"/>
      <c r="I1040228" s="84"/>
      <c r="J1040228" s="84"/>
      <c r="K1040228" s="84"/>
      <c r="L1040228" s="84"/>
      <c r="Q1040228" s="84"/>
      <c r="R1040228" s="84"/>
      <c r="S1040228" s="84"/>
      <c r="T1040228" s="84"/>
      <c r="U1040228" s="84"/>
      <c r="V1040228" s="84"/>
    </row>
    <row r="1040229" spans="3:22" x14ac:dyDescent="0.2">
      <c r="C1040229" s="83"/>
      <c r="D1040229" s="84"/>
      <c r="E1040229" s="84"/>
      <c r="F1040229" s="84"/>
      <c r="G1040229" s="84"/>
      <c r="H1040229" s="84"/>
      <c r="I1040229" s="84"/>
      <c r="J1040229" s="84"/>
      <c r="K1040229" s="84"/>
      <c r="L1040229" s="84"/>
      <c r="Q1040229" s="84"/>
      <c r="R1040229" s="84"/>
      <c r="S1040229" s="84"/>
      <c r="T1040229" s="84"/>
      <c r="U1040229" s="84"/>
      <c r="V1040229" s="84"/>
    </row>
  </sheetData>
  <mergeCells count="31">
    <mergeCell ref="W10:AC10"/>
    <mergeCell ref="D7:G7"/>
    <mergeCell ref="K8:O8"/>
    <mergeCell ref="D10:G10"/>
    <mergeCell ref="Y7:Z7"/>
    <mergeCell ref="AA7:AC7"/>
    <mergeCell ref="D8:G8"/>
    <mergeCell ref="L10:P10"/>
    <mergeCell ref="T7:U7"/>
    <mergeCell ref="Y8:Z8"/>
    <mergeCell ref="L7:N7"/>
    <mergeCell ref="O7:S7"/>
    <mergeCell ref="AA8:AC8"/>
    <mergeCell ref="T10:V10"/>
    <mergeCell ref="B13:P13"/>
    <mergeCell ref="D15:Y15"/>
    <mergeCell ref="Q18:Z18"/>
    <mergeCell ref="C1040194:I1040194"/>
    <mergeCell ref="G12:H12"/>
    <mergeCell ref="B12:C12"/>
    <mergeCell ref="D18:P18"/>
    <mergeCell ref="Y12:AC12"/>
    <mergeCell ref="T12:X12"/>
    <mergeCell ref="E22:AA22"/>
    <mergeCell ref="B2:C4"/>
    <mergeCell ref="AA3:AC3"/>
    <mergeCell ref="AA2:AC2"/>
    <mergeCell ref="AA4:AC4"/>
    <mergeCell ref="D2:Z2"/>
    <mergeCell ref="D3:Z3"/>
    <mergeCell ref="D4:Z4"/>
  </mergeCells>
  <phoneticPr fontId="11" type="noConversion"/>
  <conditionalFormatting sqref="D21:Z21 AB21:AP21 AC23:AC149">
    <cfRule type="cellIs" dxfId="3" priority="94" operator="equal">
      <formula>"C"</formula>
    </cfRule>
    <cfRule type="cellIs" dxfId="2" priority="95" operator="equal">
      <formula>"NC"</formula>
    </cfRule>
  </conditionalFormatting>
  <conditionalFormatting sqref="AC21:AC22">
    <cfRule type="cellIs" dxfId="1" priority="130" operator="equal">
      <formula>"C"</formula>
    </cfRule>
  </conditionalFormatting>
  <conditionalFormatting sqref="C23:C29">
    <cfRule type="duplicateValues" dxfId="0" priority="1"/>
  </conditionalFormatting>
  <pageMargins left="0.7" right="0.7" top="0.75" bottom="0.75" header="0.3" footer="0.3"/>
  <pageSetup scale="10" orientation="portrait" horizontalDpi="4294967293" r:id="rId1"/>
  <ignoredErrors>
    <ignoredError sqref="AB24:AC25 AB23" unlockedFormula="1"/>
  </ignoredErrors>
  <drawing r:id="rId2"/>
  <extLst>
    <ext xmlns:x14="http://schemas.microsoft.com/office/spreadsheetml/2009/9/main" uri="{78C0D931-6437-407d-A8EE-F0AAD7539E65}">
      <x14:conditionalFormattings>
        <x14:conditionalFormatting xmlns:xm="http://schemas.microsoft.com/office/excel/2006/main">
          <x14:cfRule type="cellIs" priority="244" operator="notEqual" id="{5FD87156-2E29-466D-920E-8C2755D28A9B}">
            <xm:f>'AVAL O RECHAZO ANS'!$G$14</xm:f>
            <x14:dxf>
              <fill>
                <patternFill>
                  <bgColor rgb="FFFF0000"/>
                </patternFill>
              </fill>
            </x14:dxf>
          </x14:cfRule>
          <x14:cfRule type="cellIs" priority="245" operator="equal" id="{E5C2E949-EAF6-432F-BA73-3E3583BFB69E}">
            <xm:f>'AVAL O RECHAZO ANS'!$G$14</xm:f>
            <x14:dxf>
              <font>
                <color theme="1"/>
              </font>
              <fill>
                <patternFill>
                  <bgColor theme="9" tint="0.39994506668294322"/>
                </patternFill>
              </fill>
            </x14:dxf>
          </x14:cfRule>
          <xm:sqref>D8:G8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N82"/>
  <sheetViews>
    <sheetView tabSelected="1" view="pageBreakPreview" topLeftCell="A26" zoomScale="80" zoomScaleNormal="100" zoomScaleSheetLayoutView="80" workbookViewId="0">
      <selection activeCell="J28" sqref="J28:M28"/>
    </sheetView>
  </sheetViews>
  <sheetFormatPr baseColWidth="10" defaultColWidth="11.42578125" defaultRowHeight="14.25" x14ac:dyDescent="0.2"/>
  <cols>
    <col min="1" max="1" width="3.140625" style="1" customWidth="1"/>
    <col min="2" max="2" width="5.140625" style="1" customWidth="1"/>
    <col min="3" max="3" width="10" style="1" customWidth="1"/>
    <col min="4" max="4" width="19.28515625" style="1" customWidth="1"/>
    <col min="5" max="8" width="14.140625" style="1" customWidth="1"/>
    <col min="9" max="9" width="10.5703125" style="1" customWidth="1"/>
    <col min="10" max="10" width="14.7109375" style="1" customWidth="1"/>
    <col min="11" max="11" width="15.85546875" style="1" customWidth="1"/>
    <col min="12" max="12" width="14.7109375" style="1" customWidth="1"/>
    <col min="13" max="13" width="11.140625" style="1" customWidth="1"/>
    <col min="14" max="14" width="2.42578125" style="1" customWidth="1"/>
    <col min="15" max="15" width="3.140625" style="1" customWidth="1"/>
    <col min="16" max="19" width="11.42578125" style="1"/>
    <col min="20" max="20" width="15.5703125" style="1" bestFit="1" customWidth="1"/>
    <col min="21" max="21" width="15.5703125" style="1" customWidth="1"/>
    <col min="22" max="22" width="13.7109375" style="1" bestFit="1" customWidth="1"/>
    <col min="23" max="23" width="15.5703125" style="1" bestFit="1" customWidth="1"/>
    <col min="24" max="16384" width="11.42578125" style="1"/>
  </cols>
  <sheetData>
    <row r="2" spans="2:14" ht="19.5" customHeight="1" x14ac:dyDescent="0.2">
      <c r="B2" s="191"/>
      <c r="C2" s="191"/>
      <c r="D2" s="191"/>
      <c r="E2" s="191"/>
      <c r="F2" s="192" t="s">
        <v>42</v>
      </c>
      <c r="G2" s="192"/>
      <c r="H2" s="192"/>
      <c r="I2" s="192"/>
      <c r="J2" s="192"/>
      <c r="K2" s="192"/>
      <c r="L2" s="192"/>
      <c r="M2" s="192"/>
      <c r="N2" s="192"/>
    </row>
    <row r="3" spans="2:14" ht="19.5" customHeight="1" x14ac:dyDescent="0.2">
      <c r="B3" s="191"/>
      <c r="C3" s="191"/>
      <c r="D3" s="191"/>
      <c r="E3" s="191"/>
      <c r="F3" s="192" t="s">
        <v>43</v>
      </c>
      <c r="G3" s="192"/>
      <c r="H3" s="192"/>
      <c r="I3" s="192"/>
      <c r="J3" s="192"/>
      <c r="K3" s="192"/>
      <c r="L3" s="192"/>
      <c r="M3" s="192"/>
      <c r="N3" s="192"/>
    </row>
    <row r="4" spans="2:14" ht="19.5" customHeight="1" x14ac:dyDescent="0.2">
      <c r="B4" s="191"/>
      <c r="C4" s="191"/>
      <c r="D4" s="191"/>
      <c r="E4" s="191"/>
      <c r="F4" s="193" t="s">
        <v>44</v>
      </c>
      <c r="G4" s="193"/>
      <c r="H4" s="193"/>
      <c r="I4" s="193"/>
      <c r="J4" s="193"/>
      <c r="K4" s="193"/>
      <c r="L4" s="193"/>
      <c r="M4" s="193"/>
      <c r="N4" s="193"/>
    </row>
    <row r="5" spans="2:14" ht="12.75" customHeight="1" x14ac:dyDescent="0.2">
      <c r="D5" s="195"/>
      <c r="E5" s="195"/>
      <c r="F5" s="195"/>
      <c r="G5" s="195"/>
      <c r="H5" s="195"/>
    </row>
    <row r="6" spans="2:14" ht="41.25" customHeight="1" x14ac:dyDescent="0.2">
      <c r="D6" s="14"/>
      <c r="E6" s="198" t="s">
        <v>1139</v>
      </c>
      <c r="F6" s="199"/>
      <c r="G6" s="199"/>
      <c r="H6" s="200"/>
    </row>
    <row r="7" spans="2:14" ht="41.25" customHeight="1" x14ac:dyDescent="0.25">
      <c r="C7" s="194" t="s">
        <v>92</v>
      </c>
      <c r="D7" s="194"/>
      <c r="E7" s="201"/>
      <c r="F7" s="202"/>
      <c r="G7" s="202"/>
      <c r="H7" s="203"/>
      <c r="I7" s="194" t="s">
        <v>45</v>
      </c>
      <c r="J7" s="194"/>
      <c r="K7" s="196">
        <v>45994</v>
      </c>
      <c r="L7" s="197"/>
      <c r="M7" s="197"/>
      <c r="N7" s="16"/>
    </row>
    <row r="8" spans="2:14" ht="14.45" customHeight="1" x14ac:dyDescent="0.25">
      <c r="C8" s="16"/>
      <c r="D8" s="16"/>
    </row>
    <row r="9" spans="2:14" ht="15" x14ac:dyDescent="0.25">
      <c r="C9" s="194" t="s">
        <v>46</v>
      </c>
      <c r="D9" s="194"/>
      <c r="E9" s="188" t="s">
        <v>93</v>
      </c>
      <c r="F9" s="188"/>
      <c r="G9" s="188"/>
      <c r="J9" s="16" t="s">
        <v>94</v>
      </c>
      <c r="K9" s="205" t="s">
        <v>145</v>
      </c>
      <c r="L9" s="205"/>
      <c r="M9" s="205"/>
    </row>
    <row r="10" spans="2:14" ht="15" x14ac:dyDescent="0.25">
      <c r="C10" s="29"/>
      <c r="D10" s="16"/>
    </row>
    <row r="11" spans="2:14" ht="37.5" customHeight="1" x14ac:dyDescent="0.25">
      <c r="C11" s="194" t="s">
        <v>47</v>
      </c>
      <c r="D11" s="194"/>
      <c r="E11" s="204" t="s">
        <v>102</v>
      </c>
      <c r="F11" s="204"/>
      <c r="G11" s="204"/>
      <c r="J11" s="16" t="s">
        <v>72</v>
      </c>
      <c r="K11" s="197">
        <v>54</v>
      </c>
      <c r="L11" s="197"/>
      <c r="M11" s="197"/>
    </row>
    <row r="12" spans="2:14" ht="12" customHeight="1" thickBot="1" x14ac:dyDescent="0.3">
      <c r="D12" s="17"/>
    </row>
    <row r="13" spans="2:14" ht="12" customHeight="1" thickBot="1" x14ac:dyDescent="0.3">
      <c r="D13" s="17"/>
      <c r="I13" s="220" t="s">
        <v>54</v>
      </c>
      <c r="J13" s="221"/>
      <c r="K13" s="213">
        <f>IFERROR((G16/G14),"")</f>
        <v>1</v>
      </c>
      <c r="L13" s="214"/>
      <c r="M13" s="215"/>
    </row>
    <row r="14" spans="2:14" ht="15" customHeight="1" thickBot="1" x14ac:dyDescent="0.3">
      <c r="C14" s="185" t="s">
        <v>73</v>
      </c>
      <c r="D14" s="185"/>
      <c r="E14" s="185"/>
      <c r="F14" s="212"/>
      <c r="G14" s="31">
        <v>127</v>
      </c>
      <c r="I14" s="220"/>
      <c r="J14" s="221"/>
      <c r="K14" s="216"/>
      <c r="L14" s="217"/>
      <c r="M14" s="218"/>
    </row>
    <row r="15" spans="2:14" ht="12.75" customHeight="1" thickBot="1" x14ac:dyDescent="0.3">
      <c r="D15" s="15"/>
      <c r="E15" s="19"/>
      <c r="F15" s="19"/>
      <c r="G15" s="32"/>
    </row>
    <row r="16" spans="2:14" ht="15.75" customHeight="1" thickBot="1" x14ac:dyDescent="0.3">
      <c r="C16" s="185" t="s">
        <v>74</v>
      </c>
      <c r="D16" s="185"/>
      <c r="E16" s="185"/>
      <c r="F16" s="212"/>
      <c r="G16" s="31">
        <v>127</v>
      </c>
      <c r="I16" s="5"/>
      <c r="J16" s="5"/>
      <c r="K16" s="5"/>
      <c r="L16" s="5"/>
      <c r="M16" s="5"/>
    </row>
    <row r="17" spans="2:14" ht="12.75" customHeight="1" thickBot="1" x14ac:dyDescent="0.3">
      <c r="D17" s="15"/>
      <c r="E17" s="19"/>
      <c r="F17" s="19"/>
      <c r="G17" s="32"/>
      <c r="I17" s="5"/>
      <c r="J17" s="5"/>
      <c r="K17" s="5"/>
      <c r="L17" s="5"/>
      <c r="M17" s="5"/>
    </row>
    <row r="18" spans="2:14" ht="15.75" customHeight="1" thickBot="1" x14ac:dyDescent="0.3">
      <c r="C18" s="185" t="s">
        <v>75</v>
      </c>
      <c r="D18" s="185"/>
      <c r="E18" s="185"/>
      <c r="F18" s="212"/>
      <c r="G18" s="31">
        <f>G14-G16</f>
        <v>0</v>
      </c>
      <c r="M18" s="18"/>
    </row>
    <row r="19" spans="2:14" ht="15.75" thickBot="1" x14ac:dyDescent="0.3">
      <c r="D19" s="17"/>
    </row>
    <row r="20" spans="2:14" ht="15" x14ac:dyDescent="0.25">
      <c r="B20" s="20"/>
      <c r="C20" s="22"/>
      <c r="D20" s="21"/>
      <c r="E20" s="22"/>
      <c r="F20" s="22"/>
      <c r="G20" s="22"/>
      <c r="H20" s="22"/>
      <c r="I20" s="22"/>
      <c r="J20" s="22"/>
      <c r="K20" s="22"/>
      <c r="L20" s="22"/>
      <c r="M20" s="22"/>
      <c r="N20" s="23"/>
    </row>
    <row r="21" spans="2:14" ht="14.45" customHeight="1" x14ac:dyDescent="0.25">
      <c r="B21" s="24"/>
      <c r="C21" s="222" t="s">
        <v>48</v>
      </c>
      <c r="D21" s="222"/>
      <c r="N21" s="25"/>
    </row>
    <row r="22" spans="2:14" ht="15" thickBot="1" x14ac:dyDescent="0.25">
      <c r="B22" s="24"/>
      <c r="N22" s="25"/>
    </row>
    <row r="23" spans="2:14" ht="40.5" customHeight="1" thickBot="1" x14ac:dyDescent="0.3">
      <c r="B23" s="24"/>
      <c r="C23" s="27"/>
      <c r="D23" s="219"/>
      <c r="E23" s="219"/>
      <c r="F23" s="219"/>
      <c r="G23" s="37" t="s">
        <v>49</v>
      </c>
      <c r="H23" s="38" t="s">
        <v>50</v>
      </c>
      <c r="I23" s="39" t="s">
        <v>51</v>
      </c>
      <c r="J23" s="223" t="s">
        <v>52</v>
      </c>
      <c r="K23" s="224"/>
      <c r="L23" s="224"/>
      <c r="M23" s="225"/>
      <c r="N23" s="25"/>
    </row>
    <row r="24" spans="2:14" ht="24" customHeight="1" x14ac:dyDescent="0.2">
      <c r="B24" s="35"/>
      <c r="C24" s="179" t="s">
        <v>79</v>
      </c>
      <c r="D24" s="178" t="str">
        <f>'Planilla Muestreo N°1'!D19</f>
        <v>Nombre</v>
      </c>
      <c r="E24" s="178"/>
      <c r="F24" s="178"/>
      <c r="G24" s="33">
        <f t="shared" ref="G24:G46" si="0">$G$14</f>
        <v>127</v>
      </c>
      <c r="H24" s="33">
        <f>G24-I24</f>
        <v>127</v>
      </c>
      <c r="I24" s="93">
        <f>+'Planilla Muestreo N°1'!D20</f>
        <v>0</v>
      </c>
      <c r="J24" s="183"/>
      <c r="K24" s="183"/>
      <c r="L24" s="183"/>
      <c r="M24" s="184"/>
      <c r="N24" s="25"/>
    </row>
    <row r="25" spans="2:14" ht="24" customHeight="1" x14ac:dyDescent="0.2">
      <c r="B25" s="35"/>
      <c r="C25" s="180"/>
      <c r="D25" s="177" t="str">
        <f>'Planilla Muestreo N°1'!E19</f>
        <v>Cantidad de Imágenes</v>
      </c>
      <c r="E25" s="177"/>
      <c r="F25" s="177"/>
      <c r="G25" s="92">
        <f t="shared" si="0"/>
        <v>127</v>
      </c>
      <c r="H25" s="92">
        <f t="shared" ref="H25:H46" si="1">G25-I25</f>
        <v>124</v>
      </c>
      <c r="I25" s="36">
        <f>+'Planilla Muestreo N°1'!E20</f>
        <v>3</v>
      </c>
      <c r="J25" s="159" t="s">
        <v>119</v>
      </c>
      <c r="K25" s="159"/>
      <c r="L25" s="159"/>
      <c r="M25" s="160"/>
      <c r="N25" s="25"/>
    </row>
    <row r="26" spans="2:14" ht="24" customHeight="1" x14ac:dyDescent="0.2">
      <c r="B26" s="35"/>
      <c r="C26" s="180"/>
      <c r="D26" s="177" t="str">
        <f>'Planilla Muestreo N°1'!F19</f>
        <v>Sellado</v>
      </c>
      <c r="E26" s="177"/>
      <c r="F26" s="177"/>
      <c r="G26" s="92">
        <f t="shared" si="0"/>
        <v>127</v>
      </c>
      <c r="H26" s="92">
        <f t="shared" si="1"/>
        <v>126</v>
      </c>
      <c r="I26" s="36">
        <f>+'Planilla Muestreo N°1'!F20</f>
        <v>1</v>
      </c>
      <c r="J26" s="159" t="s">
        <v>113</v>
      </c>
      <c r="K26" s="159"/>
      <c r="L26" s="159"/>
      <c r="M26" s="160"/>
      <c r="N26" s="25"/>
    </row>
    <row r="27" spans="2:14" ht="24" customHeight="1" x14ac:dyDescent="0.2">
      <c r="B27" s="35"/>
      <c r="C27" s="180"/>
      <c r="D27" s="177" t="str">
        <f>'Planilla Muestreo N°1'!G19</f>
        <v>Integridad en la organización</v>
      </c>
      <c r="E27" s="177"/>
      <c r="F27" s="177"/>
      <c r="G27" s="92">
        <f t="shared" si="0"/>
        <v>127</v>
      </c>
      <c r="H27" s="92">
        <f t="shared" si="1"/>
        <v>119</v>
      </c>
      <c r="I27" s="36">
        <f>+'Planilla Muestreo N°1'!G20</f>
        <v>8</v>
      </c>
      <c r="J27" s="159" t="s">
        <v>1137</v>
      </c>
      <c r="K27" s="159"/>
      <c r="L27" s="159"/>
      <c r="M27" s="160"/>
      <c r="N27" s="25"/>
    </row>
    <row r="28" spans="2:14" ht="24" customHeight="1" x14ac:dyDescent="0.2">
      <c r="B28" s="35"/>
      <c r="C28" s="180"/>
      <c r="D28" s="182" t="str">
        <f>'Planilla Muestreo N°1'!H19</f>
        <v>Resolución</v>
      </c>
      <c r="E28" s="182"/>
      <c r="F28" s="182"/>
      <c r="G28" s="92">
        <f t="shared" si="0"/>
        <v>127</v>
      </c>
      <c r="H28" s="92">
        <f t="shared" si="1"/>
        <v>126</v>
      </c>
      <c r="I28" s="36">
        <f>+'Planilla Muestreo N°1'!H20</f>
        <v>1</v>
      </c>
      <c r="J28" s="159" t="s">
        <v>113</v>
      </c>
      <c r="K28" s="159"/>
      <c r="L28" s="159"/>
      <c r="M28" s="160"/>
      <c r="N28" s="25"/>
    </row>
    <row r="29" spans="2:14" ht="24" customHeight="1" x14ac:dyDescent="0.2">
      <c r="B29" s="35"/>
      <c r="C29" s="180"/>
      <c r="D29" s="182" t="str">
        <f>'Planilla Muestreo N°1'!I19</f>
        <v>Legibilidad</v>
      </c>
      <c r="E29" s="182"/>
      <c r="F29" s="182"/>
      <c r="G29" s="92">
        <f t="shared" si="0"/>
        <v>127</v>
      </c>
      <c r="H29" s="92">
        <f t="shared" si="1"/>
        <v>127</v>
      </c>
      <c r="I29" s="36">
        <f>+'Planilla Muestreo N°1'!I20</f>
        <v>0</v>
      </c>
      <c r="J29" s="159"/>
      <c r="K29" s="159"/>
      <c r="L29" s="159"/>
      <c r="M29" s="160"/>
      <c r="N29" s="25"/>
    </row>
    <row r="30" spans="2:14" ht="24" customHeight="1" x14ac:dyDescent="0.2">
      <c r="B30" s="35"/>
      <c r="C30" s="180"/>
      <c r="D30" s="182" t="str">
        <f>'Planilla Muestreo N°1'!J19</f>
        <v xml:space="preserve">Orientación Alineación del documento </v>
      </c>
      <c r="E30" s="182"/>
      <c r="F30" s="182"/>
      <c r="G30" s="92">
        <f t="shared" si="0"/>
        <v>127</v>
      </c>
      <c r="H30" s="92">
        <f t="shared" si="1"/>
        <v>120</v>
      </c>
      <c r="I30" s="36">
        <f>+'Planilla Muestreo N°1'!J20</f>
        <v>7</v>
      </c>
      <c r="J30" s="159" t="s">
        <v>1138</v>
      </c>
      <c r="K30" s="159"/>
      <c r="L30" s="159"/>
      <c r="M30" s="160"/>
      <c r="N30" s="25"/>
    </row>
    <row r="31" spans="2:14" ht="24" customHeight="1" x14ac:dyDescent="0.2">
      <c r="B31" s="35"/>
      <c r="C31" s="180"/>
      <c r="D31" s="182" t="str">
        <f>'Planilla Muestreo N°1'!K19</f>
        <v>Cortes y rasgaduras</v>
      </c>
      <c r="E31" s="182"/>
      <c r="F31" s="182"/>
      <c r="G31" s="92">
        <f t="shared" si="0"/>
        <v>127</v>
      </c>
      <c r="H31" s="92">
        <f t="shared" si="1"/>
        <v>127</v>
      </c>
      <c r="I31" s="36">
        <f>+'Planilla Muestreo N°1'!K20</f>
        <v>0</v>
      </c>
      <c r="J31" s="159"/>
      <c r="K31" s="159"/>
      <c r="L31" s="159"/>
      <c r="M31" s="160"/>
      <c r="N31" s="25"/>
    </row>
    <row r="32" spans="2:14" ht="24" customHeight="1" x14ac:dyDescent="0.2">
      <c r="B32" s="35"/>
      <c r="C32" s="180"/>
      <c r="D32" s="182" t="str">
        <f>'Planilla Muestreo N°1'!L19</f>
        <v>Superposición de documentos, Líneas y Sombras</v>
      </c>
      <c r="E32" s="182"/>
      <c r="F32" s="182"/>
      <c r="G32" s="92">
        <f t="shared" si="0"/>
        <v>127</v>
      </c>
      <c r="H32" s="92">
        <f t="shared" si="1"/>
        <v>126</v>
      </c>
      <c r="I32" s="36">
        <f>+'Planilla Muestreo N°1'!L20</f>
        <v>1</v>
      </c>
      <c r="J32" s="159" t="s">
        <v>113</v>
      </c>
      <c r="K32" s="159"/>
      <c r="L32" s="159"/>
      <c r="M32" s="160"/>
      <c r="N32" s="25"/>
    </row>
    <row r="33" spans="2:14" ht="24" customHeight="1" x14ac:dyDescent="0.2">
      <c r="B33" s="35"/>
      <c r="C33" s="180"/>
      <c r="D33" s="177" t="str">
        <f>'Planilla Muestreo N°1'!M19</f>
        <v>Nitidez</v>
      </c>
      <c r="E33" s="177"/>
      <c r="F33" s="177"/>
      <c r="G33" s="92">
        <f t="shared" si="0"/>
        <v>127</v>
      </c>
      <c r="H33" s="92">
        <f t="shared" si="1"/>
        <v>127</v>
      </c>
      <c r="I33" s="36">
        <f>+'Planilla Muestreo N°1'!M20</f>
        <v>0</v>
      </c>
      <c r="J33" s="159"/>
      <c r="K33" s="159"/>
      <c r="L33" s="159"/>
      <c r="M33" s="160"/>
      <c r="N33" s="25"/>
    </row>
    <row r="34" spans="2:14" ht="24" customHeight="1" x14ac:dyDescent="0.2">
      <c r="B34" s="35"/>
      <c r="C34" s="180"/>
      <c r="D34" s="182" t="str">
        <f>'Planilla Muestreo N°1'!N19</f>
        <v>Peso de la imagen</v>
      </c>
      <c r="E34" s="182"/>
      <c r="F34" s="182"/>
      <c r="G34" s="92">
        <f t="shared" si="0"/>
        <v>127</v>
      </c>
      <c r="H34" s="92">
        <f t="shared" si="1"/>
        <v>127</v>
      </c>
      <c r="I34" s="36">
        <f>+'Planilla Muestreo N°1'!N20</f>
        <v>0</v>
      </c>
      <c r="J34" s="159"/>
      <c r="K34" s="159"/>
      <c r="L34" s="159"/>
      <c r="M34" s="160"/>
      <c r="N34" s="25"/>
    </row>
    <row r="35" spans="2:14" ht="24" customHeight="1" x14ac:dyDescent="0.2">
      <c r="B35" s="35"/>
      <c r="C35" s="180"/>
      <c r="D35" s="182" t="str">
        <f>'Planilla Muestreo N°1'!O19</f>
        <v>Limpieza</v>
      </c>
      <c r="E35" s="182"/>
      <c r="F35" s="182"/>
      <c r="G35" s="92">
        <f t="shared" si="0"/>
        <v>127</v>
      </c>
      <c r="H35" s="92">
        <f t="shared" si="1"/>
        <v>127</v>
      </c>
      <c r="I35" s="36">
        <f>+'Planilla Muestreo N°1'!O20</f>
        <v>0</v>
      </c>
      <c r="J35" s="159"/>
      <c r="K35" s="159"/>
      <c r="L35" s="159"/>
      <c r="M35" s="160"/>
      <c r="N35" s="25"/>
    </row>
    <row r="36" spans="2:14" ht="24" customHeight="1" thickBot="1" x14ac:dyDescent="0.25">
      <c r="B36" s="35"/>
      <c r="C36" s="226"/>
      <c r="D36" s="211" t="str">
        <f>'Planilla Muestreo N°1'!P19</f>
        <v>Capa de texto (metadata)</v>
      </c>
      <c r="E36" s="211"/>
      <c r="F36" s="211"/>
      <c r="G36" s="95">
        <f t="shared" si="0"/>
        <v>127</v>
      </c>
      <c r="H36" s="95">
        <f t="shared" si="1"/>
        <v>126</v>
      </c>
      <c r="I36" s="96">
        <f>+'Planilla Muestreo N°1'!P20</f>
        <v>1</v>
      </c>
      <c r="J36" s="206" t="s">
        <v>113</v>
      </c>
      <c r="K36" s="206"/>
      <c r="L36" s="206"/>
      <c r="M36" s="207"/>
      <c r="N36" s="25"/>
    </row>
    <row r="37" spans="2:14" ht="24" customHeight="1" x14ac:dyDescent="0.2">
      <c r="B37" s="35"/>
      <c r="C37" s="179" t="s">
        <v>80</v>
      </c>
      <c r="D37" s="178" t="str">
        <f>'Planilla Muestreo N°1'!Q19</f>
        <v>Consecutivo Imagenes</v>
      </c>
      <c r="E37" s="178"/>
      <c r="F37" s="178"/>
      <c r="G37" s="33">
        <f t="shared" si="0"/>
        <v>127</v>
      </c>
      <c r="H37" s="33">
        <f t="shared" si="1"/>
        <v>125</v>
      </c>
      <c r="I37" s="93">
        <f>+'Planilla Muestreo N°1'!Q20</f>
        <v>2</v>
      </c>
      <c r="J37" s="208" t="s">
        <v>116</v>
      </c>
      <c r="K37" s="209"/>
      <c r="L37" s="209"/>
      <c r="M37" s="210"/>
      <c r="N37" s="25"/>
    </row>
    <row r="38" spans="2:14" ht="24" customHeight="1" x14ac:dyDescent="0.2">
      <c r="B38" s="35"/>
      <c r="C38" s="180"/>
      <c r="D38" s="177" t="str">
        <f>'Planilla Muestreo N°1'!R19</f>
        <v>Propiedades</v>
      </c>
      <c r="E38" s="177"/>
      <c r="F38" s="177"/>
      <c r="G38" s="92">
        <f t="shared" si="0"/>
        <v>127</v>
      </c>
      <c r="H38" s="92">
        <f t="shared" si="1"/>
        <v>120</v>
      </c>
      <c r="I38" s="36">
        <f>+'Planilla Muestreo N°1'!R20</f>
        <v>7</v>
      </c>
      <c r="J38" s="159" t="s">
        <v>1138</v>
      </c>
      <c r="K38" s="159"/>
      <c r="L38" s="159"/>
      <c r="M38" s="160"/>
      <c r="N38" s="25"/>
    </row>
    <row r="39" spans="2:14" ht="24" customHeight="1" x14ac:dyDescent="0.2">
      <c r="B39" s="35"/>
      <c r="C39" s="180"/>
      <c r="D39" s="177" t="str">
        <f>'Planilla Muestreo N°1'!S19</f>
        <v>Integridad en la organización</v>
      </c>
      <c r="E39" s="177"/>
      <c r="F39" s="177"/>
      <c r="G39" s="92">
        <f t="shared" si="0"/>
        <v>127</v>
      </c>
      <c r="H39" s="92">
        <f t="shared" si="1"/>
        <v>120</v>
      </c>
      <c r="I39" s="36">
        <f>+'Planilla Muestreo N°1'!S20</f>
        <v>7</v>
      </c>
      <c r="J39" s="159" t="s">
        <v>1138</v>
      </c>
      <c r="K39" s="159"/>
      <c r="L39" s="159"/>
      <c r="M39" s="160"/>
      <c r="N39" s="25"/>
    </row>
    <row r="40" spans="2:14" ht="24" customHeight="1" x14ac:dyDescent="0.2">
      <c r="B40" s="35"/>
      <c r="C40" s="180"/>
      <c r="D40" s="177" t="str">
        <f>'Planilla Muestreo N°1'!T19</f>
        <v>Resolución</v>
      </c>
      <c r="E40" s="177"/>
      <c r="F40" s="177"/>
      <c r="G40" s="92">
        <f t="shared" si="0"/>
        <v>127</v>
      </c>
      <c r="H40" s="92">
        <f t="shared" si="1"/>
        <v>127</v>
      </c>
      <c r="I40" s="36">
        <f>+'Planilla Muestreo N°1'!T20</f>
        <v>0</v>
      </c>
      <c r="J40" s="159"/>
      <c r="K40" s="159"/>
      <c r="L40" s="159"/>
      <c r="M40" s="160"/>
      <c r="N40" s="25"/>
    </row>
    <row r="41" spans="2:14" ht="24" customHeight="1" x14ac:dyDescent="0.2">
      <c r="B41" s="35"/>
      <c r="C41" s="180"/>
      <c r="D41" s="177" t="str">
        <f>'Planilla Muestreo N°1'!U19</f>
        <v>Legibilidad</v>
      </c>
      <c r="E41" s="177"/>
      <c r="F41" s="177"/>
      <c r="G41" s="92">
        <f t="shared" si="0"/>
        <v>127</v>
      </c>
      <c r="H41" s="92">
        <f t="shared" si="1"/>
        <v>127</v>
      </c>
      <c r="I41" s="36">
        <f>+'Planilla Muestreo N°1'!U20</f>
        <v>0</v>
      </c>
      <c r="J41" s="159"/>
      <c r="K41" s="159"/>
      <c r="L41" s="159"/>
      <c r="M41" s="160"/>
      <c r="N41" s="25"/>
    </row>
    <row r="42" spans="2:14" ht="24" customHeight="1" x14ac:dyDescent="0.2">
      <c r="B42" s="35"/>
      <c r="C42" s="180"/>
      <c r="D42" s="177" t="str">
        <f>'Planilla Muestreo N°1'!V19</f>
        <v xml:space="preserve">Orientación Alineación del documento </v>
      </c>
      <c r="E42" s="177"/>
      <c r="F42" s="177"/>
      <c r="G42" s="92">
        <f t="shared" si="0"/>
        <v>127</v>
      </c>
      <c r="H42" s="92">
        <f t="shared" si="1"/>
        <v>123</v>
      </c>
      <c r="I42" s="36">
        <f>+'Planilla Muestreo N°1'!V20</f>
        <v>4</v>
      </c>
      <c r="J42" s="159" t="s">
        <v>118</v>
      </c>
      <c r="K42" s="159"/>
      <c r="L42" s="159"/>
      <c r="M42" s="160"/>
      <c r="N42" s="25"/>
    </row>
    <row r="43" spans="2:14" ht="24" customHeight="1" x14ac:dyDescent="0.2">
      <c r="B43" s="35"/>
      <c r="C43" s="180"/>
      <c r="D43" s="177" t="str">
        <f>'Planilla Muestreo N°1'!W19</f>
        <v>Cortes y rasgaduras</v>
      </c>
      <c r="E43" s="177"/>
      <c r="F43" s="177"/>
      <c r="G43" s="92">
        <f>$G$14</f>
        <v>127</v>
      </c>
      <c r="H43" s="92">
        <f t="shared" si="1"/>
        <v>127</v>
      </c>
      <c r="I43" s="36">
        <f>+'Planilla Muestreo N°1'!W20</f>
        <v>0</v>
      </c>
      <c r="J43" s="159"/>
      <c r="K43" s="159"/>
      <c r="L43" s="159"/>
      <c r="M43" s="160"/>
      <c r="N43" s="25"/>
    </row>
    <row r="44" spans="2:14" ht="24" customHeight="1" x14ac:dyDescent="0.2">
      <c r="B44" s="35"/>
      <c r="C44" s="180"/>
      <c r="D44" s="177" t="str">
        <f>'Planilla Muestreo N°1'!X19</f>
        <v>Superposición de documentos, Líneas y Sombras</v>
      </c>
      <c r="E44" s="177"/>
      <c r="F44" s="177"/>
      <c r="G44" s="92">
        <f t="shared" si="0"/>
        <v>127</v>
      </c>
      <c r="H44" s="92">
        <f t="shared" si="1"/>
        <v>126</v>
      </c>
      <c r="I44" s="36">
        <f>+'Planilla Muestreo N°1'!X20</f>
        <v>1</v>
      </c>
      <c r="J44" s="159" t="s">
        <v>113</v>
      </c>
      <c r="K44" s="159"/>
      <c r="L44" s="159"/>
      <c r="M44" s="160"/>
      <c r="N44" s="25"/>
    </row>
    <row r="45" spans="2:14" ht="24" customHeight="1" x14ac:dyDescent="0.2">
      <c r="B45" s="35"/>
      <c r="C45" s="180"/>
      <c r="D45" s="177" t="str">
        <f>'Planilla Muestreo N°1'!Y19</f>
        <v>Nitidez</v>
      </c>
      <c r="E45" s="177"/>
      <c r="F45" s="177"/>
      <c r="G45" s="92">
        <f t="shared" si="0"/>
        <v>127</v>
      </c>
      <c r="H45" s="92">
        <f t="shared" si="1"/>
        <v>127</v>
      </c>
      <c r="I45" s="36">
        <f>+'Planilla Muestreo N°1'!Y20</f>
        <v>0</v>
      </c>
      <c r="J45" s="159"/>
      <c r="K45" s="159"/>
      <c r="L45" s="159"/>
      <c r="M45" s="160"/>
      <c r="N45" s="25"/>
    </row>
    <row r="46" spans="2:14" ht="24" customHeight="1" thickBot="1" x14ac:dyDescent="0.25">
      <c r="B46" s="35"/>
      <c r="C46" s="181"/>
      <c r="D46" s="186" t="str">
        <f>'Planilla Muestreo N°1'!Z19</f>
        <v>Limpieza</v>
      </c>
      <c r="E46" s="186"/>
      <c r="F46" s="186"/>
      <c r="G46" s="34">
        <f t="shared" si="0"/>
        <v>127</v>
      </c>
      <c r="H46" s="34">
        <f t="shared" si="1"/>
        <v>126</v>
      </c>
      <c r="I46" s="94">
        <f>+'Planilla Muestreo N°1'!Z20</f>
        <v>1</v>
      </c>
      <c r="J46" s="161" t="s">
        <v>113</v>
      </c>
      <c r="K46" s="161"/>
      <c r="L46" s="161"/>
      <c r="M46" s="162"/>
      <c r="N46" s="25"/>
    </row>
    <row r="47" spans="2:14" ht="15" thickBot="1" x14ac:dyDescent="0.25">
      <c r="B47" s="26"/>
      <c r="C47" s="27"/>
      <c r="D47" s="27"/>
      <c r="E47" s="27"/>
      <c r="F47" s="27"/>
      <c r="G47" s="27"/>
      <c r="H47" s="27"/>
      <c r="I47" s="27"/>
      <c r="J47" s="27"/>
      <c r="K47" s="27"/>
      <c r="L47" s="27"/>
      <c r="M47" s="27"/>
      <c r="N47" s="28"/>
    </row>
    <row r="48" spans="2:14" ht="15" thickBot="1" x14ac:dyDescent="0.25"/>
    <row r="49" spans="2:14" ht="10.5" customHeight="1" x14ac:dyDescent="0.2">
      <c r="B49" s="20"/>
      <c r="C49" s="22"/>
      <c r="D49" s="22"/>
      <c r="E49" s="22"/>
      <c r="F49" s="22"/>
      <c r="G49" s="22"/>
      <c r="H49" s="22"/>
      <c r="I49" s="22"/>
      <c r="J49" s="22"/>
      <c r="K49" s="22"/>
      <c r="L49" s="22"/>
      <c r="M49" s="22"/>
      <c r="N49" s="23"/>
    </row>
    <row r="50" spans="2:14" ht="14.45" customHeight="1" x14ac:dyDescent="0.25">
      <c r="B50" s="24"/>
      <c r="C50" s="185" t="s">
        <v>39</v>
      </c>
      <c r="D50" s="185"/>
      <c r="E50" s="185"/>
      <c r="F50" s="185"/>
      <c r="N50" s="25"/>
    </row>
    <row r="51" spans="2:14" ht="9.6" customHeight="1" x14ac:dyDescent="0.25">
      <c r="B51" s="24"/>
      <c r="C51" s="15"/>
      <c r="D51" s="15"/>
      <c r="N51" s="25"/>
    </row>
    <row r="52" spans="2:14" ht="15.95" customHeight="1" x14ac:dyDescent="0.2">
      <c r="B52" s="24"/>
      <c r="C52" s="189" t="s">
        <v>95</v>
      </c>
      <c r="D52" s="189"/>
      <c r="E52" s="189">
        <v>127</v>
      </c>
      <c r="F52" s="189"/>
      <c r="H52" s="190" t="s">
        <v>98</v>
      </c>
      <c r="I52" s="190"/>
      <c r="J52" s="190"/>
      <c r="K52" s="190"/>
      <c r="L52" s="190"/>
      <c r="M52" s="190"/>
      <c r="N52" s="25"/>
    </row>
    <row r="53" spans="2:14" ht="15.95" customHeight="1" x14ac:dyDescent="0.2">
      <c r="B53" s="24"/>
      <c r="C53" s="189" t="s">
        <v>96</v>
      </c>
      <c r="D53" s="189"/>
      <c r="E53" s="187"/>
      <c r="F53" s="187"/>
      <c r="H53" s="188"/>
      <c r="I53" s="188"/>
      <c r="J53" s="188"/>
      <c r="K53" s="188"/>
      <c r="L53" s="188"/>
      <c r="M53" s="188"/>
      <c r="N53" s="25"/>
    </row>
    <row r="54" spans="2:14" ht="15" thickBot="1" x14ac:dyDescent="0.25">
      <c r="B54" s="26"/>
      <c r="C54" s="27"/>
      <c r="D54" s="27"/>
      <c r="E54" s="27"/>
      <c r="F54" s="27"/>
      <c r="G54" s="27"/>
      <c r="H54" s="27"/>
      <c r="I54" s="27"/>
      <c r="J54" s="27"/>
      <c r="K54" s="27"/>
      <c r="L54" s="27"/>
      <c r="M54" s="27"/>
      <c r="N54" s="28"/>
    </row>
    <row r="55" spans="2:14" ht="19.5" customHeight="1" thickBot="1" x14ac:dyDescent="0.25"/>
    <row r="56" spans="2:14" ht="33.6" customHeight="1" thickBot="1" x14ac:dyDescent="0.25">
      <c r="H56" s="169" t="s">
        <v>84</v>
      </c>
      <c r="I56" s="170"/>
      <c r="J56" s="156" t="s">
        <v>107</v>
      </c>
      <c r="K56" s="157"/>
      <c r="L56" s="157"/>
      <c r="M56" s="157"/>
      <c r="N56" s="158"/>
    </row>
    <row r="57" spans="2:14" ht="33.6" customHeight="1" x14ac:dyDescent="0.2">
      <c r="H57" s="171" t="s">
        <v>55</v>
      </c>
      <c r="I57" s="172"/>
      <c r="J57" s="172"/>
      <c r="K57" s="172"/>
      <c r="L57" s="172"/>
      <c r="M57" s="172"/>
      <c r="N57" s="173"/>
    </row>
    <row r="58" spans="2:14" ht="14.45" customHeight="1" x14ac:dyDescent="0.2">
      <c r="H58" s="171"/>
      <c r="I58" s="172"/>
      <c r="J58" s="172"/>
      <c r="K58" s="172"/>
      <c r="L58" s="172"/>
      <c r="M58" s="172"/>
      <c r="N58" s="173"/>
    </row>
    <row r="59" spans="2:14" ht="14.45" customHeight="1" thickBot="1" x14ac:dyDescent="0.25">
      <c r="H59" s="174"/>
      <c r="I59" s="175"/>
      <c r="J59" s="175"/>
      <c r="K59" s="175"/>
      <c r="L59" s="175"/>
      <c r="M59" s="175"/>
      <c r="N59" s="176"/>
    </row>
    <row r="60" spans="2:14" ht="15.75" customHeight="1" thickBot="1" x14ac:dyDescent="0.25"/>
    <row r="61" spans="2:14" ht="15" customHeight="1" thickBot="1" x14ac:dyDescent="0.25">
      <c r="H61" s="166" t="s">
        <v>87</v>
      </c>
      <c r="I61" s="167"/>
      <c r="J61" s="167"/>
      <c r="K61" s="167"/>
      <c r="L61" s="167"/>
      <c r="M61" s="167"/>
      <c r="N61" s="168"/>
    </row>
    <row r="62" spans="2:14" ht="15" customHeight="1" thickBot="1" x14ac:dyDescent="0.3">
      <c r="D62" s="5"/>
      <c r="E62" s="5"/>
      <c r="F62" s="5"/>
      <c r="G62" s="5"/>
      <c r="H62" s="40" t="s">
        <v>85</v>
      </c>
      <c r="I62" s="164" t="s">
        <v>97</v>
      </c>
      <c r="J62" s="164"/>
      <c r="K62" s="164"/>
      <c r="L62" s="163" t="s">
        <v>86</v>
      </c>
      <c r="M62" s="164"/>
      <c r="N62" s="165"/>
    </row>
    <row r="63" spans="2:14" ht="50.25" customHeight="1" x14ac:dyDescent="0.25">
      <c r="D63" s="5"/>
      <c r="E63" s="5"/>
      <c r="F63" s="5"/>
      <c r="G63" s="5"/>
      <c r="H63" s="368">
        <v>1</v>
      </c>
      <c r="I63" s="369" t="s">
        <v>115</v>
      </c>
      <c r="J63" s="369"/>
      <c r="K63" s="369"/>
      <c r="L63" s="370" t="s">
        <v>115</v>
      </c>
      <c r="M63" s="370"/>
      <c r="N63" s="371"/>
    </row>
    <row r="64" spans="2:14" ht="50.25" customHeight="1" x14ac:dyDescent="0.25">
      <c r="D64" s="5"/>
      <c r="E64" s="5"/>
      <c r="F64" s="5"/>
      <c r="G64" s="5"/>
      <c r="H64" s="104">
        <v>2</v>
      </c>
      <c r="I64" s="153" t="s">
        <v>117</v>
      </c>
      <c r="J64" s="153"/>
      <c r="K64" s="153"/>
      <c r="L64" s="154" t="s">
        <v>117</v>
      </c>
      <c r="M64" s="154"/>
      <c r="N64" s="155"/>
    </row>
    <row r="65" spans="4:14" ht="50.25" customHeight="1" x14ac:dyDescent="0.25">
      <c r="D65" s="5"/>
      <c r="E65" s="5"/>
      <c r="F65" s="5"/>
      <c r="G65" s="5"/>
      <c r="H65" s="104">
        <v>3</v>
      </c>
      <c r="I65" s="153" t="s">
        <v>138</v>
      </c>
      <c r="J65" s="153"/>
      <c r="K65" s="153"/>
      <c r="L65" s="154" t="s">
        <v>138</v>
      </c>
      <c r="M65" s="154"/>
      <c r="N65" s="155"/>
    </row>
    <row r="66" spans="4:14" ht="50.25" customHeight="1" x14ac:dyDescent="0.25">
      <c r="D66" s="5"/>
      <c r="E66" s="5"/>
      <c r="F66" s="5"/>
      <c r="G66" s="5"/>
      <c r="H66" s="104">
        <v>4</v>
      </c>
      <c r="I66" s="153" t="s">
        <v>139</v>
      </c>
      <c r="J66" s="153"/>
      <c r="K66" s="153"/>
      <c r="L66" s="154" t="s">
        <v>139</v>
      </c>
      <c r="M66" s="154"/>
      <c r="N66" s="155"/>
    </row>
    <row r="67" spans="4:14" ht="50.25" customHeight="1" x14ac:dyDescent="0.25">
      <c r="D67" s="5"/>
      <c r="E67" s="5"/>
      <c r="F67" s="5"/>
      <c r="G67" s="5"/>
      <c r="H67" s="104">
        <v>5</v>
      </c>
      <c r="I67" s="153" t="s">
        <v>140</v>
      </c>
      <c r="J67" s="153"/>
      <c r="K67" s="153"/>
      <c r="L67" s="154" t="s">
        <v>140</v>
      </c>
      <c r="M67" s="154"/>
      <c r="N67" s="155"/>
    </row>
    <row r="68" spans="4:14" ht="50.25" customHeight="1" x14ac:dyDescent="0.25">
      <c r="D68" s="5"/>
      <c r="E68" s="5"/>
      <c r="F68" s="5"/>
      <c r="G68" s="5"/>
      <c r="H68" s="104">
        <v>6</v>
      </c>
      <c r="I68" s="153" t="s">
        <v>141</v>
      </c>
      <c r="J68" s="153"/>
      <c r="K68" s="153"/>
      <c r="L68" s="154" t="s">
        <v>141</v>
      </c>
      <c r="M68" s="154"/>
      <c r="N68" s="155"/>
    </row>
    <row r="69" spans="4:14" ht="50.25" customHeight="1" x14ac:dyDescent="0.25">
      <c r="D69" s="5"/>
      <c r="E69" s="5"/>
      <c r="F69" s="5"/>
      <c r="G69" s="5"/>
      <c r="H69" s="104">
        <v>7</v>
      </c>
      <c r="I69" s="153" t="s">
        <v>142</v>
      </c>
      <c r="J69" s="153"/>
      <c r="K69" s="153"/>
      <c r="L69" s="154" t="s">
        <v>142</v>
      </c>
      <c r="M69" s="154"/>
      <c r="N69" s="155"/>
    </row>
    <row r="70" spans="4:14" ht="50.25" customHeight="1" x14ac:dyDescent="0.25">
      <c r="D70" s="5"/>
      <c r="E70" s="5"/>
      <c r="F70" s="5"/>
      <c r="G70" s="5"/>
      <c r="H70" s="104">
        <v>8</v>
      </c>
      <c r="I70" s="153" t="s">
        <v>143</v>
      </c>
      <c r="J70" s="153"/>
      <c r="K70" s="153"/>
      <c r="L70" s="154" t="s">
        <v>143</v>
      </c>
      <c r="M70" s="154"/>
      <c r="N70" s="155"/>
    </row>
    <row r="71" spans="4:14" ht="50.25" customHeight="1" x14ac:dyDescent="0.25">
      <c r="D71" s="5"/>
      <c r="E71" s="5"/>
      <c r="F71" s="5"/>
      <c r="G71" s="5"/>
      <c r="H71" s="104">
        <v>9</v>
      </c>
      <c r="I71" s="153" t="s">
        <v>144</v>
      </c>
      <c r="J71" s="153"/>
      <c r="K71" s="153"/>
      <c r="L71" s="154" t="s">
        <v>144</v>
      </c>
      <c r="M71" s="154"/>
      <c r="N71" s="155"/>
    </row>
    <row r="72" spans="4:14" ht="50.25" customHeight="1" x14ac:dyDescent="0.25">
      <c r="D72" s="5"/>
      <c r="E72" s="5"/>
      <c r="F72" s="5"/>
      <c r="G72" s="5"/>
      <c r="H72" s="104">
        <v>10</v>
      </c>
      <c r="I72" s="153" t="s">
        <v>114</v>
      </c>
      <c r="J72" s="153"/>
      <c r="K72" s="153"/>
      <c r="L72" s="154" t="s">
        <v>114</v>
      </c>
      <c r="M72" s="154"/>
      <c r="N72" s="155"/>
    </row>
    <row r="73" spans="4:14" ht="50.25" customHeight="1" x14ac:dyDescent="0.25">
      <c r="D73" s="5"/>
      <c r="E73" s="5"/>
      <c r="F73" s="5"/>
      <c r="G73" s="5"/>
      <c r="H73" s="104">
        <v>11</v>
      </c>
      <c r="I73" s="153" t="s">
        <v>1140</v>
      </c>
      <c r="J73" s="153"/>
      <c r="K73" s="153"/>
      <c r="L73" s="154" t="s">
        <v>1140</v>
      </c>
      <c r="M73" s="154"/>
      <c r="N73" s="155"/>
    </row>
    <row r="74" spans="4:14" ht="50.25" customHeight="1" x14ac:dyDescent="0.25">
      <c r="D74" s="5"/>
      <c r="E74" s="5"/>
      <c r="F74" s="5"/>
      <c r="G74" s="5"/>
      <c r="H74" s="104">
        <v>12</v>
      </c>
      <c r="I74" s="153" t="s">
        <v>1141</v>
      </c>
      <c r="J74" s="153"/>
      <c r="K74" s="153"/>
      <c r="L74" s="154" t="s">
        <v>1141</v>
      </c>
      <c r="M74" s="154"/>
      <c r="N74" s="155"/>
    </row>
    <row r="75" spans="4:14" ht="50.25" customHeight="1" x14ac:dyDescent="0.25">
      <c r="D75" s="5"/>
      <c r="E75" s="5"/>
      <c r="F75" s="5"/>
      <c r="G75" s="5"/>
      <c r="H75" s="104">
        <v>13</v>
      </c>
      <c r="I75" s="153" t="s">
        <v>142</v>
      </c>
      <c r="J75" s="153"/>
      <c r="K75" s="153"/>
      <c r="L75" s="154" t="s">
        <v>142</v>
      </c>
      <c r="M75" s="154"/>
      <c r="N75" s="155"/>
    </row>
    <row r="76" spans="4:14" ht="50.25" customHeight="1" x14ac:dyDescent="0.25">
      <c r="D76" s="5"/>
      <c r="E76" s="5"/>
      <c r="F76" s="5"/>
      <c r="G76" s="5"/>
      <c r="H76" s="104">
        <v>14</v>
      </c>
      <c r="I76" s="153" t="s">
        <v>1142</v>
      </c>
      <c r="J76" s="153"/>
      <c r="K76" s="153"/>
      <c r="L76" s="154" t="s">
        <v>1142</v>
      </c>
      <c r="M76" s="154"/>
      <c r="N76" s="155"/>
    </row>
    <row r="77" spans="4:14" ht="50.25" customHeight="1" thickBot="1" x14ac:dyDescent="0.3">
      <c r="D77" s="5"/>
      <c r="E77" s="5"/>
      <c r="F77" s="5"/>
      <c r="G77" s="5"/>
      <c r="H77" s="105">
        <v>15</v>
      </c>
      <c r="I77" s="227" t="s">
        <v>1143</v>
      </c>
      <c r="J77" s="227"/>
      <c r="K77" s="227"/>
      <c r="L77" s="154" t="s">
        <v>1143</v>
      </c>
      <c r="M77" s="154"/>
      <c r="N77" s="155"/>
    </row>
    <row r="78" spans="4:14" ht="50.25" customHeight="1" x14ac:dyDescent="0.25">
      <c r="D78" s="5"/>
      <c r="E78" s="5"/>
      <c r="F78" s="5"/>
      <c r="G78" s="5"/>
    </row>
    <row r="79" spans="4:14" ht="15" customHeight="1" x14ac:dyDescent="0.25">
      <c r="D79" s="5"/>
      <c r="E79" s="5"/>
      <c r="F79" s="5"/>
      <c r="G79" s="5"/>
      <c r="J79" s="30"/>
      <c r="K79" s="30"/>
      <c r="L79" s="97"/>
      <c r="M79" s="97"/>
      <c r="N79" s="97"/>
    </row>
    <row r="80" spans="4:14" ht="15" customHeight="1" x14ac:dyDescent="0.25">
      <c r="D80" s="5"/>
      <c r="E80" s="5"/>
      <c r="F80" s="5"/>
      <c r="G80" s="5"/>
      <c r="J80" s="30"/>
      <c r="K80" s="30"/>
    </row>
    <row r="81" spans="6:11" ht="15" customHeight="1" x14ac:dyDescent="0.2">
      <c r="F81" s="30"/>
      <c r="G81" s="30"/>
      <c r="H81" s="30"/>
      <c r="I81" s="30"/>
      <c r="J81" s="30"/>
      <c r="K81" s="30"/>
    </row>
    <row r="82" spans="6:11" ht="15" customHeight="1" x14ac:dyDescent="0.2">
      <c r="F82" s="30"/>
      <c r="G82" s="30"/>
      <c r="H82" s="30"/>
      <c r="I82" s="30"/>
      <c r="J82" s="30"/>
      <c r="K82" s="30"/>
    </row>
  </sheetData>
  <mergeCells count="114">
    <mergeCell ref="I73:K73"/>
    <mergeCell ref="L73:N73"/>
    <mergeCell ref="I74:K74"/>
    <mergeCell ref="L74:N74"/>
    <mergeCell ref="I75:K75"/>
    <mergeCell ref="L75:N75"/>
    <mergeCell ref="I76:K76"/>
    <mergeCell ref="L76:N76"/>
    <mergeCell ref="I77:K77"/>
    <mergeCell ref="L77:N77"/>
    <mergeCell ref="I72:K72"/>
    <mergeCell ref="L72:N72"/>
    <mergeCell ref="I63:K63"/>
    <mergeCell ref="L63:N63"/>
    <mergeCell ref="I64:K64"/>
    <mergeCell ref="L64:N64"/>
    <mergeCell ref="I65:K65"/>
    <mergeCell ref="I66:K66"/>
    <mergeCell ref="I71:K71"/>
    <mergeCell ref="L65:N65"/>
    <mergeCell ref="L66:N66"/>
    <mergeCell ref="L71:N71"/>
    <mergeCell ref="I67:K67"/>
    <mergeCell ref="C14:F14"/>
    <mergeCell ref="K13:M14"/>
    <mergeCell ref="D23:F23"/>
    <mergeCell ref="D35:F35"/>
    <mergeCell ref="D30:F30"/>
    <mergeCell ref="D27:F27"/>
    <mergeCell ref="D28:F28"/>
    <mergeCell ref="D29:F29"/>
    <mergeCell ref="J30:M30"/>
    <mergeCell ref="C18:F18"/>
    <mergeCell ref="J31:M31"/>
    <mergeCell ref="I13:J14"/>
    <mergeCell ref="C16:F16"/>
    <mergeCell ref="C21:D21"/>
    <mergeCell ref="J23:M23"/>
    <mergeCell ref="C24:C36"/>
    <mergeCell ref="E53:F53"/>
    <mergeCell ref="H53:M53"/>
    <mergeCell ref="C53:D53"/>
    <mergeCell ref="C52:D52"/>
    <mergeCell ref="E52:F52"/>
    <mergeCell ref="H52:M52"/>
    <mergeCell ref="B2:E4"/>
    <mergeCell ref="F2:N2"/>
    <mergeCell ref="F3:N3"/>
    <mergeCell ref="F4:N4"/>
    <mergeCell ref="I7:J7"/>
    <mergeCell ref="C7:D7"/>
    <mergeCell ref="D5:H5"/>
    <mergeCell ref="K7:M7"/>
    <mergeCell ref="E6:H7"/>
    <mergeCell ref="C9:D9"/>
    <mergeCell ref="C11:D11"/>
    <mergeCell ref="E11:G11"/>
    <mergeCell ref="K11:M11"/>
    <mergeCell ref="K9:M9"/>
    <mergeCell ref="E9:G9"/>
    <mergeCell ref="J43:M43"/>
    <mergeCell ref="J34:M34"/>
    <mergeCell ref="J35:M35"/>
    <mergeCell ref="C50:F50"/>
    <mergeCell ref="D46:F46"/>
    <mergeCell ref="D32:F32"/>
    <mergeCell ref="J27:M27"/>
    <mergeCell ref="J29:M29"/>
    <mergeCell ref="J28:M28"/>
    <mergeCell ref="J33:M33"/>
    <mergeCell ref="D44:F44"/>
    <mergeCell ref="D40:F40"/>
    <mergeCell ref="J38:M38"/>
    <mergeCell ref="D43:F43"/>
    <mergeCell ref="D42:F42"/>
    <mergeCell ref="J42:M42"/>
    <mergeCell ref="J39:M39"/>
    <mergeCell ref="J40:M40"/>
    <mergeCell ref="J41:M41"/>
    <mergeCell ref="J36:M36"/>
    <mergeCell ref="D34:F34"/>
    <mergeCell ref="J37:M37"/>
    <mergeCell ref="D36:F36"/>
    <mergeCell ref="J25:M25"/>
    <mergeCell ref="D25:F25"/>
    <mergeCell ref="J32:M32"/>
    <mergeCell ref="D24:F24"/>
    <mergeCell ref="C37:C46"/>
    <mergeCell ref="D45:F45"/>
    <mergeCell ref="D31:F31"/>
    <mergeCell ref="D33:F33"/>
    <mergeCell ref="D26:F26"/>
    <mergeCell ref="J24:M24"/>
    <mergeCell ref="J26:M26"/>
    <mergeCell ref="J44:M44"/>
    <mergeCell ref="D37:F37"/>
    <mergeCell ref="D38:F38"/>
    <mergeCell ref="D41:F41"/>
    <mergeCell ref="D39:F39"/>
    <mergeCell ref="I70:K70"/>
    <mergeCell ref="L70:N70"/>
    <mergeCell ref="L67:N67"/>
    <mergeCell ref="I68:K68"/>
    <mergeCell ref="L68:N68"/>
    <mergeCell ref="I69:K69"/>
    <mergeCell ref="L69:N69"/>
    <mergeCell ref="J56:N56"/>
    <mergeCell ref="J45:M45"/>
    <mergeCell ref="J46:M46"/>
    <mergeCell ref="L62:N62"/>
    <mergeCell ref="H61:N61"/>
    <mergeCell ref="H56:I56"/>
    <mergeCell ref="I62:K62"/>
    <mergeCell ref="H57:N59"/>
  </mergeCells>
  <phoneticPr fontId="11" type="noConversion"/>
  <conditionalFormatting sqref="K13">
    <cfRule type="iconSet" priority="5">
      <iconSet iconSet="3Symbols">
        <cfvo type="percent" val="0"/>
        <cfvo type="formula" val="0.9"/>
        <cfvo type="formula" val="0.96"/>
      </iconSet>
    </cfRule>
  </conditionalFormatting>
  <printOptions horizontalCentered="1" verticalCentered="1"/>
  <pageMargins left="0" right="0" top="0" bottom="0" header="0" footer="0"/>
  <pageSetup scale="4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B2:I96"/>
  <sheetViews>
    <sheetView topLeftCell="A25" workbookViewId="0">
      <selection activeCell="E101" sqref="E101"/>
    </sheetView>
  </sheetViews>
  <sheetFormatPr baseColWidth="10" defaultColWidth="11.42578125" defaultRowHeight="15" x14ac:dyDescent="0.25"/>
  <cols>
    <col min="1" max="1" width="9.5703125" style="5" customWidth="1"/>
    <col min="2" max="2" width="11.28515625" style="5" customWidth="1"/>
    <col min="3" max="3" width="11.5703125" style="5" customWidth="1"/>
    <col min="4" max="9" width="11.42578125" style="6"/>
    <col min="10" max="16384" width="11.42578125" style="5"/>
  </cols>
  <sheetData>
    <row r="2" spans="2:4" ht="42.75" customHeight="1" x14ac:dyDescent="0.25">
      <c r="B2" s="230" t="s">
        <v>9</v>
      </c>
      <c r="C2" s="230"/>
      <c r="D2" s="230"/>
    </row>
    <row r="3" spans="2:4" x14ac:dyDescent="0.25">
      <c r="B3" s="4" t="s">
        <v>10</v>
      </c>
      <c r="C3" s="4"/>
    </row>
    <row r="5" spans="2:4" x14ac:dyDescent="0.25">
      <c r="B5" s="2" t="s">
        <v>0</v>
      </c>
      <c r="C5" s="2"/>
      <c r="D5" s="228" t="s">
        <v>11</v>
      </c>
    </row>
    <row r="6" spans="2:4" x14ac:dyDescent="0.25">
      <c r="B6" s="7" t="s">
        <v>12</v>
      </c>
      <c r="C6" s="7" t="s">
        <v>13</v>
      </c>
      <c r="D6" s="228"/>
    </row>
    <row r="7" spans="2:4" x14ac:dyDescent="0.25">
      <c r="B7" s="8">
        <v>2</v>
      </c>
      <c r="C7" s="8">
        <v>8</v>
      </c>
      <c r="D7" s="6" t="s">
        <v>14</v>
      </c>
    </row>
    <row r="8" spans="2:4" x14ac:dyDescent="0.25">
      <c r="B8" s="8">
        <v>9</v>
      </c>
      <c r="C8" s="8">
        <v>15</v>
      </c>
      <c r="D8" s="6" t="s">
        <v>15</v>
      </c>
    </row>
    <row r="9" spans="2:4" x14ac:dyDescent="0.25">
      <c r="B9" s="8">
        <v>16</v>
      </c>
      <c r="C9" s="8">
        <v>25</v>
      </c>
      <c r="D9" s="6" t="s">
        <v>16</v>
      </c>
    </row>
    <row r="10" spans="2:4" x14ac:dyDescent="0.25">
      <c r="B10" s="8">
        <v>26</v>
      </c>
      <c r="C10" s="8">
        <v>50</v>
      </c>
      <c r="D10" s="6" t="s">
        <v>17</v>
      </c>
    </row>
    <row r="11" spans="2:4" x14ac:dyDescent="0.25">
      <c r="B11" s="8">
        <v>51</v>
      </c>
      <c r="C11" s="8">
        <v>90</v>
      </c>
      <c r="D11" s="6" t="s">
        <v>18</v>
      </c>
    </row>
    <row r="12" spans="2:4" x14ac:dyDescent="0.25">
      <c r="B12" s="8">
        <v>91</v>
      </c>
      <c r="C12" s="8">
        <v>150</v>
      </c>
      <c r="D12" s="6" t="s">
        <v>19</v>
      </c>
    </row>
    <row r="13" spans="2:4" x14ac:dyDescent="0.25">
      <c r="B13" s="8">
        <v>151</v>
      </c>
      <c r="C13" s="8">
        <v>280</v>
      </c>
      <c r="D13" s="6" t="s">
        <v>20</v>
      </c>
    </row>
    <row r="14" spans="2:4" x14ac:dyDescent="0.25">
      <c r="B14" s="8">
        <v>281</v>
      </c>
      <c r="C14" s="8">
        <v>500</v>
      </c>
      <c r="D14" s="6" t="s">
        <v>21</v>
      </c>
    </row>
    <row r="15" spans="2:4" x14ac:dyDescent="0.25">
      <c r="B15" s="8">
        <v>501</v>
      </c>
      <c r="C15" s="8">
        <v>1200</v>
      </c>
      <c r="D15" s="6" t="s">
        <v>5</v>
      </c>
    </row>
    <row r="16" spans="2:4" x14ac:dyDescent="0.25">
      <c r="B16" s="8">
        <v>1201</v>
      </c>
      <c r="C16" s="8">
        <v>3200</v>
      </c>
      <c r="D16" s="6" t="s">
        <v>22</v>
      </c>
    </row>
    <row r="17" spans="2:9" x14ac:dyDescent="0.25">
      <c r="B17" s="8">
        <v>3201</v>
      </c>
      <c r="C17" s="8">
        <v>10000</v>
      </c>
      <c r="D17" s="6" t="s">
        <v>23</v>
      </c>
    </row>
    <row r="18" spans="2:9" x14ac:dyDescent="0.25">
      <c r="B18" s="8">
        <v>10001</v>
      </c>
      <c r="C18" s="8">
        <v>35000</v>
      </c>
      <c r="D18" s="6" t="s">
        <v>24</v>
      </c>
    </row>
    <row r="19" spans="2:9" x14ac:dyDescent="0.25">
      <c r="B19" s="8">
        <v>35001</v>
      </c>
      <c r="C19" s="8">
        <v>150000</v>
      </c>
      <c r="D19" s="6" t="s">
        <v>1</v>
      </c>
    </row>
    <row r="20" spans="2:9" x14ac:dyDescent="0.25">
      <c r="B20" s="8">
        <v>150001</v>
      </c>
      <c r="C20" s="8">
        <v>500000</v>
      </c>
      <c r="D20" s="6" t="s">
        <v>25</v>
      </c>
    </row>
    <row r="21" spans="2:9" x14ac:dyDescent="0.25">
      <c r="B21" s="8">
        <v>500001</v>
      </c>
      <c r="C21" s="8"/>
      <c r="D21" s="6" t="s">
        <v>26</v>
      </c>
    </row>
    <row r="22" spans="2:9" x14ac:dyDescent="0.25">
      <c r="B22" s="8"/>
      <c r="C22" s="8"/>
    </row>
    <row r="23" spans="2:9" x14ac:dyDescent="0.25">
      <c r="B23" s="8"/>
      <c r="C23" s="8"/>
    </row>
    <row r="25" spans="2:9" ht="27.75" customHeight="1" x14ac:dyDescent="0.25">
      <c r="B25" s="230" t="s">
        <v>27</v>
      </c>
      <c r="C25" s="230"/>
      <c r="D25" s="230"/>
      <c r="E25" s="230"/>
      <c r="F25" s="230"/>
      <c r="G25" s="230"/>
      <c r="H25" s="230"/>
      <c r="I25" s="230"/>
    </row>
    <row r="27" spans="2:9" x14ac:dyDescent="0.25">
      <c r="B27" s="4"/>
      <c r="C27" s="4"/>
      <c r="D27" s="2" t="s">
        <v>28</v>
      </c>
      <c r="E27" s="2"/>
      <c r="F27" s="2"/>
      <c r="G27" s="2"/>
      <c r="H27" s="2"/>
      <c r="I27" s="2"/>
    </row>
    <row r="28" spans="2:9" s="10" customFormat="1" ht="51.75" x14ac:dyDescent="0.25">
      <c r="B28" s="9" t="s">
        <v>4</v>
      </c>
      <c r="C28" s="9" t="s">
        <v>3</v>
      </c>
      <c r="D28" s="3">
        <v>0.01</v>
      </c>
      <c r="E28" s="3">
        <v>1</v>
      </c>
      <c r="F28" s="3">
        <v>1.5</v>
      </c>
      <c r="G28" s="3">
        <v>2.5</v>
      </c>
      <c r="H28" s="3">
        <v>4</v>
      </c>
      <c r="I28" s="3">
        <v>6.5</v>
      </c>
    </row>
    <row r="29" spans="2:9" x14ac:dyDescent="0.25">
      <c r="B29" s="5" t="s">
        <v>14</v>
      </c>
      <c r="C29" s="5">
        <v>2</v>
      </c>
      <c r="D29" s="6">
        <v>0</v>
      </c>
      <c r="E29" s="6">
        <v>0</v>
      </c>
      <c r="F29" s="6">
        <v>0</v>
      </c>
      <c r="G29" s="6">
        <v>0</v>
      </c>
      <c r="H29" s="6">
        <v>0</v>
      </c>
      <c r="I29" s="6">
        <v>0</v>
      </c>
    </row>
    <row r="30" spans="2:9" x14ac:dyDescent="0.25">
      <c r="B30" s="5" t="s">
        <v>15</v>
      </c>
      <c r="C30" s="5">
        <v>3</v>
      </c>
      <c r="D30" s="6">
        <v>0</v>
      </c>
      <c r="E30" s="6">
        <v>0</v>
      </c>
      <c r="F30" s="6">
        <v>0</v>
      </c>
      <c r="G30" s="6">
        <v>0</v>
      </c>
      <c r="H30" s="6">
        <v>0</v>
      </c>
      <c r="I30" s="6">
        <v>0</v>
      </c>
    </row>
    <row r="31" spans="2:9" x14ac:dyDescent="0.25">
      <c r="B31" s="5" t="s">
        <v>16</v>
      </c>
      <c r="C31" s="5">
        <v>5</v>
      </c>
      <c r="D31" s="6">
        <v>0</v>
      </c>
      <c r="E31" s="6">
        <v>0</v>
      </c>
      <c r="F31" s="6">
        <v>0</v>
      </c>
      <c r="G31" s="6">
        <v>0</v>
      </c>
      <c r="H31" s="6">
        <v>0</v>
      </c>
      <c r="I31" s="6">
        <v>1</v>
      </c>
    </row>
    <row r="32" spans="2:9" x14ac:dyDescent="0.25">
      <c r="B32" s="5" t="s">
        <v>17</v>
      </c>
      <c r="C32" s="5">
        <v>8</v>
      </c>
      <c r="D32" s="6">
        <v>0</v>
      </c>
      <c r="E32" s="6">
        <v>0</v>
      </c>
      <c r="F32" s="6">
        <v>0</v>
      </c>
      <c r="G32" s="6">
        <v>0</v>
      </c>
      <c r="H32" s="6">
        <v>1</v>
      </c>
      <c r="I32" s="6">
        <v>1</v>
      </c>
    </row>
    <row r="33" spans="2:9" x14ac:dyDescent="0.25">
      <c r="B33" s="5" t="s">
        <v>18</v>
      </c>
      <c r="C33" s="5">
        <v>13</v>
      </c>
      <c r="D33" s="6">
        <v>0</v>
      </c>
      <c r="E33" s="6">
        <v>0</v>
      </c>
      <c r="F33" s="6">
        <v>0</v>
      </c>
      <c r="G33" s="6">
        <v>1</v>
      </c>
      <c r="H33" s="6">
        <v>1</v>
      </c>
      <c r="I33" s="6">
        <v>2</v>
      </c>
    </row>
    <row r="34" spans="2:9" x14ac:dyDescent="0.25">
      <c r="B34" s="5" t="s">
        <v>19</v>
      </c>
      <c r="C34" s="5">
        <v>20</v>
      </c>
      <c r="D34" s="6">
        <v>0</v>
      </c>
      <c r="E34" s="6">
        <v>0</v>
      </c>
      <c r="F34" s="6">
        <v>1</v>
      </c>
      <c r="G34" s="6">
        <v>1</v>
      </c>
      <c r="H34" s="6">
        <v>2</v>
      </c>
      <c r="I34" s="6">
        <v>3</v>
      </c>
    </row>
    <row r="35" spans="2:9" x14ac:dyDescent="0.25">
      <c r="B35" s="5" t="s">
        <v>20</v>
      </c>
      <c r="C35" s="5">
        <v>32</v>
      </c>
      <c r="D35" s="6">
        <v>0</v>
      </c>
      <c r="E35" s="6">
        <v>1</v>
      </c>
      <c r="F35" s="6">
        <v>1</v>
      </c>
      <c r="G35" s="6">
        <v>2</v>
      </c>
      <c r="H35" s="6">
        <v>3</v>
      </c>
      <c r="I35" s="6">
        <v>5</v>
      </c>
    </row>
    <row r="36" spans="2:9" x14ac:dyDescent="0.25">
      <c r="B36" s="5" t="s">
        <v>21</v>
      </c>
      <c r="C36" s="5">
        <v>50</v>
      </c>
      <c r="D36" s="6">
        <v>0</v>
      </c>
      <c r="E36" s="6">
        <v>1</v>
      </c>
      <c r="F36" s="6">
        <v>2</v>
      </c>
      <c r="G36" s="6">
        <v>3</v>
      </c>
      <c r="H36" s="6">
        <v>5</v>
      </c>
      <c r="I36" s="6">
        <v>7</v>
      </c>
    </row>
    <row r="37" spans="2:9" x14ac:dyDescent="0.25">
      <c r="B37" s="5" t="s">
        <v>5</v>
      </c>
      <c r="C37" s="5">
        <v>80</v>
      </c>
      <c r="D37" s="6">
        <v>0</v>
      </c>
      <c r="E37" s="6">
        <v>2</v>
      </c>
      <c r="F37" s="6">
        <v>3</v>
      </c>
      <c r="G37" s="6">
        <v>5</v>
      </c>
      <c r="H37" s="6">
        <v>7</v>
      </c>
      <c r="I37" s="6">
        <v>10</v>
      </c>
    </row>
    <row r="38" spans="2:9" x14ac:dyDescent="0.25">
      <c r="B38" s="5" t="s">
        <v>22</v>
      </c>
      <c r="C38" s="5">
        <v>125</v>
      </c>
      <c r="D38" s="6">
        <v>0</v>
      </c>
      <c r="E38" s="6">
        <v>3</v>
      </c>
      <c r="F38" s="6">
        <v>5</v>
      </c>
      <c r="G38" s="6">
        <v>7</v>
      </c>
      <c r="H38" s="6">
        <v>10</v>
      </c>
      <c r="I38" s="6">
        <v>14</v>
      </c>
    </row>
    <row r="39" spans="2:9" x14ac:dyDescent="0.25">
      <c r="B39" s="5" t="s">
        <v>23</v>
      </c>
      <c r="C39" s="5">
        <v>200</v>
      </c>
      <c r="D39" s="6">
        <v>0</v>
      </c>
      <c r="E39" s="6">
        <v>5</v>
      </c>
      <c r="F39" s="6">
        <v>7</v>
      </c>
      <c r="G39" s="6">
        <v>10</v>
      </c>
      <c r="H39" s="6">
        <v>14</v>
      </c>
      <c r="I39" s="6">
        <v>21</v>
      </c>
    </row>
    <row r="40" spans="2:9" x14ac:dyDescent="0.25">
      <c r="B40" s="5" t="s">
        <v>24</v>
      </c>
      <c r="C40" s="5">
        <v>315</v>
      </c>
      <c r="D40" s="6">
        <v>0</v>
      </c>
      <c r="E40" s="6">
        <v>7</v>
      </c>
      <c r="F40" s="6">
        <v>10</v>
      </c>
      <c r="G40" s="6">
        <v>14</v>
      </c>
      <c r="H40" s="6">
        <v>21</v>
      </c>
      <c r="I40" s="6">
        <v>21</v>
      </c>
    </row>
    <row r="41" spans="2:9" x14ac:dyDescent="0.25">
      <c r="B41" s="5" t="s">
        <v>1</v>
      </c>
      <c r="C41" s="5">
        <v>500</v>
      </c>
      <c r="D41" s="6">
        <v>0</v>
      </c>
      <c r="E41" s="6">
        <v>10</v>
      </c>
      <c r="F41" s="6">
        <v>14</v>
      </c>
      <c r="G41" s="6">
        <v>21</v>
      </c>
      <c r="H41" s="6">
        <v>21</v>
      </c>
      <c r="I41" s="6">
        <v>21</v>
      </c>
    </row>
    <row r="42" spans="2:9" x14ac:dyDescent="0.25">
      <c r="B42" s="5" t="s">
        <v>25</v>
      </c>
      <c r="C42" s="5">
        <v>800</v>
      </c>
      <c r="D42" s="6">
        <v>0</v>
      </c>
      <c r="E42" s="6">
        <v>14</v>
      </c>
      <c r="F42" s="6">
        <v>21</v>
      </c>
      <c r="G42" s="6">
        <v>21</v>
      </c>
      <c r="H42" s="6">
        <v>21</v>
      </c>
      <c r="I42" s="6">
        <v>21</v>
      </c>
    </row>
    <row r="43" spans="2:9" x14ac:dyDescent="0.25">
      <c r="B43" s="5" t="s">
        <v>26</v>
      </c>
      <c r="C43" s="5">
        <v>1250</v>
      </c>
      <c r="D43" s="6">
        <v>0</v>
      </c>
      <c r="E43" s="6">
        <v>21</v>
      </c>
      <c r="F43" s="6">
        <v>21</v>
      </c>
      <c r="G43" s="6">
        <v>21</v>
      </c>
      <c r="H43" s="6">
        <v>21</v>
      </c>
      <c r="I43" s="6">
        <v>21</v>
      </c>
    </row>
    <row r="44" spans="2:9" x14ac:dyDescent="0.25">
      <c r="B44" s="5" t="s">
        <v>29</v>
      </c>
      <c r="C44" s="5">
        <v>2000</v>
      </c>
      <c r="D44" s="6">
        <v>0</v>
      </c>
      <c r="E44" s="6">
        <v>21</v>
      </c>
      <c r="F44" s="6">
        <v>21</v>
      </c>
      <c r="G44" s="6">
        <v>21</v>
      </c>
      <c r="H44" s="6">
        <v>21</v>
      </c>
      <c r="I44" s="6">
        <v>21</v>
      </c>
    </row>
    <row r="48" spans="2:9" x14ac:dyDescent="0.25">
      <c r="B48" s="229" t="s">
        <v>30</v>
      </c>
      <c r="C48" s="229"/>
      <c r="D48" s="229"/>
      <c r="E48" s="229"/>
      <c r="F48" s="229"/>
      <c r="G48" s="229"/>
      <c r="H48" s="229"/>
      <c r="I48" s="229"/>
    </row>
    <row r="50" spans="2:9" x14ac:dyDescent="0.25">
      <c r="B50" s="4"/>
      <c r="C50" s="4"/>
      <c r="D50" s="2" t="s">
        <v>28</v>
      </c>
      <c r="E50" s="2"/>
      <c r="F50" s="2"/>
      <c r="G50" s="2"/>
      <c r="H50" s="2"/>
      <c r="I50" s="2"/>
    </row>
    <row r="51" spans="2:9" ht="51.75" x14ac:dyDescent="0.25">
      <c r="B51" s="9" t="s">
        <v>4</v>
      </c>
      <c r="C51" s="9" t="s">
        <v>3</v>
      </c>
      <c r="D51" s="3">
        <v>0.01</v>
      </c>
      <c r="E51" s="3">
        <v>1</v>
      </c>
      <c r="F51" s="3">
        <v>1.5</v>
      </c>
      <c r="G51" s="3">
        <v>2.5</v>
      </c>
      <c r="H51" s="3">
        <v>4</v>
      </c>
      <c r="I51" s="3">
        <v>6.5</v>
      </c>
    </row>
    <row r="52" spans="2:9" x14ac:dyDescent="0.25">
      <c r="B52" s="5" t="s">
        <v>14</v>
      </c>
      <c r="C52" s="5">
        <v>2</v>
      </c>
      <c r="D52" s="6">
        <v>0</v>
      </c>
      <c r="E52" s="6">
        <v>0</v>
      </c>
      <c r="F52" s="6">
        <v>0</v>
      </c>
      <c r="G52" s="6">
        <v>0</v>
      </c>
      <c r="H52" s="6">
        <v>0</v>
      </c>
      <c r="I52" s="6">
        <v>0</v>
      </c>
    </row>
    <row r="53" spans="2:9" x14ac:dyDescent="0.25">
      <c r="B53" s="5" t="s">
        <v>15</v>
      </c>
      <c r="C53" s="5">
        <v>3</v>
      </c>
      <c r="D53" s="6">
        <v>0</v>
      </c>
      <c r="E53" s="6">
        <v>0</v>
      </c>
      <c r="F53" s="6">
        <v>0</v>
      </c>
      <c r="G53" s="6">
        <v>0</v>
      </c>
      <c r="H53" s="6">
        <v>0</v>
      </c>
      <c r="I53" s="6">
        <v>0</v>
      </c>
    </row>
    <row r="54" spans="2:9" x14ac:dyDescent="0.25">
      <c r="B54" s="5" t="s">
        <v>16</v>
      </c>
      <c r="C54" s="5">
        <v>5</v>
      </c>
      <c r="D54" s="6">
        <v>0</v>
      </c>
      <c r="E54" s="6">
        <v>0</v>
      </c>
      <c r="F54" s="6">
        <v>0</v>
      </c>
      <c r="G54" s="6">
        <v>0</v>
      </c>
      <c r="H54" s="6">
        <v>0</v>
      </c>
      <c r="I54" s="6">
        <v>1</v>
      </c>
    </row>
    <row r="55" spans="2:9" x14ac:dyDescent="0.25">
      <c r="B55" s="5" t="s">
        <v>17</v>
      </c>
      <c r="C55" s="5">
        <v>8</v>
      </c>
      <c r="D55" s="6">
        <v>0</v>
      </c>
      <c r="E55" s="6">
        <v>0</v>
      </c>
      <c r="F55" s="6">
        <v>0</v>
      </c>
      <c r="G55" s="6">
        <v>0</v>
      </c>
      <c r="H55" s="6">
        <v>1</v>
      </c>
      <c r="I55" s="6">
        <v>1</v>
      </c>
    </row>
    <row r="56" spans="2:9" x14ac:dyDescent="0.25">
      <c r="B56" s="5" t="s">
        <v>18</v>
      </c>
      <c r="C56" s="5">
        <v>13</v>
      </c>
      <c r="D56" s="6">
        <v>0</v>
      </c>
      <c r="E56" s="6">
        <v>0</v>
      </c>
      <c r="F56" s="6">
        <v>0</v>
      </c>
      <c r="G56" s="6">
        <v>1</v>
      </c>
      <c r="H56" s="6">
        <v>1</v>
      </c>
      <c r="I56" s="6">
        <v>1</v>
      </c>
    </row>
    <row r="57" spans="2:9" x14ac:dyDescent="0.25">
      <c r="B57" s="5" t="s">
        <v>19</v>
      </c>
      <c r="C57" s="5">
        <v>20</v>
      </c>
      <c r="D57" s="6">
        <v>0</v>
      </c>
      <c r="E57" s="6">
        <v>0</v>
      </c>
      <c r="F57" s="6">
        <v>1</v>
      </c>
      <c r="G57" s="6">
        <v>1</v>
      </c>
      <c r="H57" s="6">
        <v>1</v>
      </c>
      <c r="I57" s="6">
        <v>2</v>
      </c>
    </row>
    <row r="58" spans="2:9" x14ac:dyDescent="0.25">
      <c r="B58" s="5" t="s">
        <v>20</v>
      </c>
      <c r="C58" s="5">
        <v>32</v>
      </c>
      <c r="D58" s="6">
        <v>0</v>
      </c>
      <c r="E58" s="6">
        <v>1</v>
      </c>
      <c r="F58" s="6">
        <v>1</v>
      </c>
      <c r="G58" s="6">
        <v>1</v>
      </c>
      <c r="H58" s="6">
        <v>2</v>
      </c>
      <c r="I58" s="6">
        <v>3</v>
      </c>
    </row>
    <row r="59" spans="2:9" x14ac:dyDescent="0.25">
      <c r="B59" s="5" t="s">
        <v>21</v>
      </c>
      <c r="C59" s="5">
        <v>50</v>
      </c>
      <c r="D59" s="6">
        <v>0</v>
      </c>
      <c r="E59" s="6">
        <v>1</v>
      </c>
      <c r="F59" s="6">
        <v>1</v>
      </c>
      <c r="G59" s="6">
        <v>2</v>
      </c>
      <c r="H59" s="6">
        <v>3</v>
      </c>
      <c r="I59" s="6">
        <v>5</v>
      </c>
    </row>
    <row r="60" spans="2:9" x14ac:dyDescent="0.25">
      <c r="B60" s="5" t="s">
        <v>5</v>
      </c>
      <c r="C60" s="5">
        <v>80</v>
      </c>
      <c r="D60" s="6">
        <v>0</v>
      </c>
      <c r="E60" s="6">
        <v>1</v>
      </c>
      <c r="F60" s="6">
        <v>2</v>
      </c>
      <c r="G60" s="6">
        <v>3</v>
      </c>
      <c r="H60" s="6">
        <v>5</v>
      </c>
      <c r="I60" s="6">
        <v>8</v>
      </c>
    </row>
    <row r="61" spans="2:9" x14ac:dyDescent="0.25">
      <c r="B61" s="5" t="s">
        <v>22</v>
      </c>
      <c r="C61" s="5">
        <v>125</v>
      </c>
      <c r="D61" s="6">
        <v>0</v>
      </c>
      <c r="E61" s="6">
        <v>2</v>
      </c>
      <c r="F61" s="6">
        <v>3</v>
      </c>
      <c r="G61" s="6">
        <v>5</v>
      </c>
      <c r="H61" s="6">
        <v>8</v>
      </c>
      <c r="I61" s="6">
        <v>12</v>
      </c>
    </row>
    <row r="62" spans="2:9" x14ac:dyDescent="0.25">
      <c r="B62" s="5" t="s">
        <v>23</v>
      </c>
      <c r="C62" s="5">
        <v>200</v>
      </c>
      <c r="D62" s="6">
        <v>0</v>
      </c>
      <c r="E62" s="6">
        <v>3</v>
      </c>
      <c r="F62" s="6">
        <v>5</v>
      </c>
      <c r="G62" s="6">
        <v>8</v>
      </c>
      <c r="H62" s="6">
        <v>12</v>
      </c>
      <c r="I62" s="6">
        <v>18</v>
      </c>
    </row>
    <row r="63" spans="2:9" x14ac:dyDescent="0.25">
      <c r="B63" s="5" t="s">
        <v>24</v>
      </c>
      <c r="C63" s="5">
        <v>315</v>
      </c>
      <c r="D63" s="6">
        <v>0</v>
      </c>
      <c r="E63" s="6">
        <v>5</v>
      </c>
      <c r="F63" s="6">
        <v>8</v>
      </c>
      <c r="G63" s="6">
        <v>12</v>
      </c>
      <c r="H63" s="6">
        <v>18</v>
      </c>
      <c r="I63" s="6">
        <v>18</v>
      </c>
    </row>
    <row r="64" spans="2:9" x14ac:dyDescent="0.25">
      <c r="B64" s="5" t="s">
        <v>1</v>
      </c>
      <c r="C64" s="5">
        <v>500</v>
      </c>
      <c r="D64" s="6">
        <v>0</v>
      </c>
      <c r="E64" s="6">
        <v>8</v>
      </c>
      <c r="F64" s="6">
        <v>12</v>
      </c>
      <c r="G64" s="6">
        <v>18</v>
      </c>
      <c r="H64" s="6">
        <v>18</v>
      </c>
      <c r="I64" s="6">
        <v>18</v>
      </c>
    </row>
    <row r="65" spans="2:9" x14ac:dyDescent="0.25">
      <c r="B65" s="5" t="s">
        <v>25</v>
      </c>
      <c r="C65" s="5">
        <v>800</v>
      </c>
      <c r="D65" s="6">
        <v>0</v>
      </c>
      <c r="E65" s="6">
        <v>12</v>
      </c>
      <c r="F65" s="6">
        <v>18</v>
      </c>
      <c r="G65" s="6">
        <v>18</v>
      </c>
      <c r="H65" s="6">
        <v>18</v>
      </c>
      <c r="I65" s="6">
        <v>18</v>
      </c>
    </row>
    <row r="66" spans="2:9" x14ac:dyDescent="0.25">
      <c r="B66" s="5" t="s">
        <v>26</v>
      </c>
      <c r="C66" s="5">
        <v>1250</v>
      </c>
      <c r="D66" s="6">
        <v>0</v>
      </c>
      <c r="E66" s="6">
        <v>18</v>
      </c>
      <c r="F66" s="6">
        <v>18</v>
      </c>
      <c r="G66" s="6">
        <v>18</v>
      </c>
      <c r="H66" s="6">
        <v>18</v>
      </c>
      <c r="I66" s="6">
        <v>18</v>
      </c>
    </row>
    <row r="67" spans="2:9" x14ac:dyDescent="0.25">
      <c r="B67" s="5" t="s">
        <v>29</v>
      </c>
      <c r="C67" s="5">
        <v>2000</v>
      </c>
      <c r="D67" s="6">
        <v>0</v>
      </c>
      <c r="E67" s="6">
        <v>18</v>
      </c>
      <c r="F67" s="6">
        <v>18</v>
      </c>
      <c r="G67" s="6">
        <v>18</v>
      </c>
      <c r="H67" s="6">
        <v>18</v>
      </c>
      <c r="I67" s="6">
        <v>18</v>
      </c>
    </row>
    <row r="71" spans="2:9" x14ac:dyDescent="0.25">
      <c r="B71" s="229" t="s">
        <v>31</v>
      </c>
      <c r="C71" s="229"/>
      <c r="D71" s="229"/>
      <c r="E71" s="229"/>
      <c r="F71" s="229"/>
      <c r="G71" s="229"/>
      <c r="H71" s="229"/>
      <c r="I71" s="229"/>
    </row>
    <row r="73" spans="2:9" x14ac:dyDescent="0.25">
      <c r="B73" s="4"/>
      <c r="C73" s="4"/>
      <c r="D73" s="2" t="s">
        <v>28</v>
      </c>
      <c r="E73" s="2"/>
      <c r="F73" s="2"/>
      <c r="G73" s="2"/>
      <c r="H73" s="2"/>
      <c r="I73" s="2"/>
    </row>
    <row r="74" spans="2:9" ht="51.75" x14ac:dyDescent="0.25">
      <c r="B74" s="9" t="s">
        <v>4</v>
      </c>
      <c r="C74" s="9" t="s">
        <v>3</v>
      </c>
      <c r="D74" s="3">
        <v>0.01</v>
      </c>
      <c r="E74" s="3">
        <v>1</v>
      </c>
      <c r="F74" s="3">
        <v>1.5</v>
      </c>
      <c r="G74" s="3">
        <v>2.5</v>
      </c>
      <c r="H74" s="3">
        <v>4</v>
      </c>
      <c r="I74" s="3">
        <v>6.5</v>
      </c>
    </row>
    <row r="75" spans="2:9" x14ac:dyDescent="0.25">
      <c r="B75" s="5" t="s">
        <v>14</v>
      </c>
      <c r="C75" s="5">
        <v>2</v>
      </c>
      <c r="D75" s="6">
        <v>0</v>
      </c>
      <c r="E75" s="6">
        <v>0</v>
      </c>
      <c r="F75" s="6">
        <v>0</v>
      </c>
      <c r="G75" s="6">
        <v>0</v>
      </c>
      <c r="H75" s="6">
        <v>0</v>
      </c>
      <c r="I75" s="6">
        <v>0</v>
      </c>
    </row>
    <row r="76" spans="2:9" x14ac:dyDescent="0.25">
      <c r="B76" s="5" t="s">
        <v>15</v>
      </c>
      <c r="C76" s="5">
        <v>2</v>
      </c>
      <c r="D76" s="6">
        <v>0</v>
      </c>
      <c r="E76" s="6">
        <v>0</v>
      </c>
      <c r="F76" s="6">
        <v>0</v>
      </c>
      <c r="G76" s="6">
        <v>0</v>
      </c>
      <c r="H76" s="6">
        <v>0</v>
      </c>
      <c r="I76" s="6">
        <v>0</v>
      </c>
    </row>
    <row r="77" spans="2:9" x14ac:dyDescent="0.25">
      <c r="B77" s="5" t="s">
        <v>16</v>
      </c>
      <c r="C77" s="5">
        <v>2</v>
      </c>
      <c r="D77" s="6">
        <v>0</v>
      </c>
      <c r="E77" s="6">
        <v>0</v>
      </c>
      <c r="F77" s="6">
        <v>0</v>
      </c>
      <c r="G77" s="6">
        <v>0</v>
      </c>
      <c r="H77" s="6">
        <v>0</v>
      </c>
      <c r="I77" s="6">
        <v>1</v>
      </c>
    </row>
    <row r="78" spans="2:9" x14ac:dyDescent="0.25">
      <c r="B78" s="5" t="s">
        <v>17</v>
      </c>
      <c r="C78" s="5">
        <v>3</v>
      </c>
      <c r="D78" s="6">
        <v>0</v>
      </c>
      <c r="E78" s="6">
        <v>0</v>
      </c>
      <c r="F78" s="6">
        <v>0</v>
      </c>
      <c r="G78" s="6">
        <v>0</v>
      </c>
      <c r="H78" s="6">
        <v>1</v>
      </c>
      <c r="I78" s="6">
        <v>1</v>
      </c>
    </row>
    <row r="79" spans="2:9" x14ac:dyDescent="0.25">
      <c r="B79" s="5" t="s">
        <v>18</v>
      </c>
      <c r="C79" s="5">
        <v>5</v>
      </c>
      <c r="D79" s="6">
        <v>0</v>
      </c>
      <c r="E79" s="6">
        <v>0</v>
      </c>
      <c r="F79" s="6">
        <v>0</v>
      </c>
      <c r="G79" s="6">
        <v>1</v>
      </c>
      <c r="H79" s="6">
        <v>1</v>
      </c>
      <c r="I79" s="6">
        <v>1</v>
      </c>
    </row>
    <row r="80" spans="2:9" x14ac:dyDescent="0.25">
      <c r="B80" s="5" t="s">
        <v>19</v>
      </c>
      <c r="C80" s="5">
        <v>8</v>
      </c>
      <c r="D80" s="6">
        <v>0</v>
      </c>
      <c r="E80" s="6">
        <v>0</v>
      </c>
      <c r="F80" s="6">
        <v>1</v>
      </c>
      <c r="G80" s="6">
        <v>1</v>
      </c>
      <c r="H80" s="6">
        <v>1</v>
      </c>
      <c r="I80" s="6">
        <v>2</v>
      </c>
    </row>
    <row r="81" spans="2:9" x14ac:dyDescent="0.25">
      <c r="B81" s="5" t="s">
        <v>20</v>
      </c>
      <c r="C81" s="5">
        <v>13</v>
      </c>
      <c r="D81" s="6">
        <v>0</v>
      </c>
      <c r="E81" s="6">
        <v>1</v>
      </c>
      <c r="F81" s="6">
        <v>1</v>
      </c>
      <c r="G81" s="6">
        <v>1</v>
      </c>
      <c r="H81" s="6">
        <v>2</v>
      </c>
      <c r="I81" s="6">
        <v>3</v>
      </c>
    </row>
    <row r="82" spans="2:9" x14ac:dyDescent="0.25">
      <c r="B82" s="5" t="s">
        <v>21</v>
      </c>
      <c r="C82" s="5">
        <v>20</v>
      </c>
      <c r="D82" s="6">
        <v>0</v>
      </c>
      <c r="E82" s="6">
        <v>1</v>
      </c>
      <c r="F82" s="6">
        <v>1</v>
      </c>
      <c r="G82" s="6">
        <v>2</v>
      </c>
      <c r="H82" s="6">
        <v>3</v>
      </c>
      <c r="I82" s="6">
        <v>5</v>
      </c>
    </row>
    <row r="83" spans="2:9" x14ac:dyDescent="0.25">
      <c r="B83" s="5" t="s">
        <v>5</v>
      </c>
      <c r="C83" s="5">
        <v>32</v>
      </c>
      <c r="D83" s="6">
        <v>0</v>
      </c>
      <c r="E83" s="6">
        <v>1</v>
      </c>
      <c r="F83" s="6">
        <v>2</v>
      </c>
      <c r="G83" s="6">
        <v>3</v>
      </c>
      <c r="H83" s="6">
        <v>5</v>
      </c>
      <c r="I83" s="6">
        <v>6</v>
      </c>
    </row>
    <row r="84" spans="2:9" x14ac:dyDescent="0.25">
      <c r="B84" s="5" t="s">
        <v>22</v>
      </c>
      <c r="C84" s="5">
        <v>50</v>
      </c>
      <c r="D84" s="6">
        <v>0</v>
      </c>
      <c r="E84" s="6">
        <v>2</v>
      </c>
      <c r="F84" s="6">
        <v>3</v>
      </c>
      <c r="G84" s="6">
        <v>5</v>
      </c>
      <c r="H84" s="6">
        <v>6</v>
      </c>
      <c r="I84" s="6">
        <v>8</v>
      </c>
    </row>
    <row r="85" spans="2:9" x14ac:dyDescent="0.25">
      <c r="B85" s="5" t="s">
        <v>23</v>
      </c>
      <c r="C85" s="5">
        <v>80</v>
      </c>
      <c r="D85" s="6">
        <v>0</v>
      </c>
      <c r="E85" s="6">
        <v>3</v>
      </c>
      <c r="F85" s="6">
        <v>5</v>
      </c>
      <c r="G85" s="6">
        <v>6</v>
      </c>
      <c r="H85" s="6">
        <v>8</v>
      </c>
      <c r="I85" s="6">
        <v>10</v>
      </c>
    </row>
    <row r="86" spans="2:9" x14ac:dyDescent="0.25">
      <c r="B86" s="5" t="s">
        <v>24</v>
      </c>
      <c r="C86" s="5">
        <v>125</v>
      </c>
      <c r="D86" s="6">
        <v>0</v>
      </c>
      <c r="E86" s="6">
        <v>5</v>
      </c>
      <c r="F86" s="6">
        <v>6</v>
      </c>
      <c r="G86" s="6">
        <v>8</v>
      </c>
      <c r="H86" s="6">
        <v>10</v>
      </c>
      <c r="I86" s="6">
        <v>10</v>
      </c>
    </row>
    <row r="87" spans="2:9" x14ac:dyDescent="0.25">
      <c r="B87" s="5" t="s">
        <v>1</v>
      </c>
      <c r="C87" s="5">
        <v>200</v>
      </c>
      <c r="D87" s="6">
        <v>0</v>
      </c>
      <c r="E87" s="6">
        <v>6</v>
      </c>
      <c r="F87" s="6">
        <v>8</v>
      </c>
      <c r="G87" s="6">
        <v>10</v>
      </c>
      <c r="H87" s="6">
        <v>10</v>
      </c>
      <c r="I87" s="6">
        <v>10</v>
      </c>
    </row>
    <row r="88" spans="2:9" x14ac:dyDescent="0.25">
      <c r="B88" s="5" t="s">
        <v>25</v>
      </c>
      <c r="C88" s="5">
        <v>315</v>
      </c>
      <c r="D88" s="6">
        <v>0</v>
      </c>
      <c r="E88" s="6">
        <v>8</v>
      </c>
      <c r="F88" s="6">
        <v>10</v>
      </c>
      <c r="G88" s="6">
        <v>10</v>
      </c>
      <c r="H88" s="6">
        <v>10</v>
      </c>
      <c r="I88" s="6">
        <v>10</v>
      </c>
    </row>
    <row r="89" spans="2:9" x14ac:dyDescent="0.25">
      <c r="B89" s="5" t="s">
        <v>26</v>
      </c>
      <c r="C89" s="5">
        <v>500</v>
      </c>
      <c r="D89" s="6">
        <v>0</v>
      </c>
      <c r="E89" s="6">
        <v>10</v>
      </c>
      <c r="F89" s="6">
        <v>10</v>
      </c>
      <c r="G89" s="6">
        <v>10</v>
      </c>
      <c r="H89" s="6">
        <v>10</v>
      </c>
      <c r="I89" s="6">
        <v>10</v>
      </c>
    </row>
    <row r="90" spans="2:9" x14ac:dyDescent="0.25">
      <c r="B90" s="5" t="s">
        <v>29</v>
      </c>
      <c r="C90" s="5">
        <v>800</v>
      </c>
      <c r="D90" s="6">
        <v>0</v>
      </c>
      <c r="E90" s="6">
        <v>10</v>
      </c>
      <c r="F90" s="6">
        <v>10</v>
      </c>
      <c r="G90" s="6">
        <v>10</v>
      </c>
      <c r="H90" s="6">
        <v>10</v>
      </c>
      <c r="I90" s="6">
        <v>10</v>
      </c>
    </row>
    <row r="92" spans="2:9" x14ac:dyDescent="0.25">
      <c r="B92" s="11" t="s">
        <v>32</v>
      </c>
      <c r="C92" s="12"/>
      <c r="D92" s="13"/>
    </row>
    <row r="93" spans="2:9" x14ac:dyDescent="0.25">
      <c r="B93" s="12"/>
      <c r="C93" s="12"/>
      <c r="D93" s="13"/>
    </row>
    <row r="94" spans="2:9" x14ac:dyDescent="0.25">
      <c r="B94" s="12" t="s">
        <v>1</v>
      </c>
      <c r="C94" s="12" t="s">
        <v>2</v>
      </c>
      <c r="D94" s="13"/>
    </row>
    <row r="95" spans="2:9" x14ac:dyDescent="0.25">
      <c r="B95" s="12" t="s">
        <v>18</v>
      </c>
      <c r="C95" s="12" t="s">
        <v>33</v>
      </c>
      <c r="D95" s="13"/>
    </row>
    <row r="96" spans="2:9" x14ac:dyDescent="0.25">
      <c r="B96" s="12" t="s">
        <v>29</v>
      </c>
      <c r="C96" s="12" t="s">
        <v>34</v>
      </c>
      <c r="D96" s="13"/>
    </row>
  </sheetData>
  <mergeCells count="5">
    <mergeCell ref="D5:D6"/>
    <mergeCell ref="B71:I71"/>
    <mergeCell ref="B48:I48"/>
    <mergeCell ref="B25:I25"/>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Planilla Muestreo N°1</vt:lpstr>
      <vt:lpstr>AVAL O RECHAZO ANS</vt:lpstr>
      <vt:lpstr>Tablas</vt:lpstr>
      <vt:lpstr>'AVAL O RECHAZO ANS'!Área_de_impresión</vt:lpstr>
      <vt:lpstr>'Planilla Muestreo N°1'!Área_de_impresión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a15719</cp:lastModifiedBy>
  <cp:lastPrinted>2025-11-12T17:19:33Z</cp:lastPrinted>
  <dcterms:created xsi:type="dcterms:W3CDTF">2021-12-16T15:09:08Z</dcterms:created>
  <dcterms:modified xsi:type="dcterms:W3CDTF">2025-12-05T15:42:09Z</dcterms:modified>
</cp:coreProperties>
</file>